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G:\Diski v skupni rabi\Stranke\Občina Dobrova - Polhov Gradec\2026\03_Rekonstrukcija ulice Vladimirja Dolničarja\05_Popravek RD\"/>
    </mc:Choice>
  </mc:AlternateContent>
  <xr:revisionPtr revIDLastSave="0" documentId="13_ncr:1_{40F88176-1794-40AD-9532-627E3CCC29D3}" xr6:coauthVersionLast="47" xr6:coauthVersionMax="47" xr10:uidLastSave="{00000000-0000-0000-0000-000000000000}"/>
  <bookViews>
    <workbookView xWindow="21765" yWindow="330" windowWidth="26505" windowHeight="20640" tabRatio="836" activeTab="3" xr2:uid="{5A660442-B2AA-4BF2-A049-8367448D33A4}"/>
  </bookViews>
  <sheets>
    <sheet name="SPLOŠNI POGOJI" sheetId="7" r:id="rId1"/>
    <sheet name="REKAPITULACIJA" sheetId="10" r:id="rId2"/>
    <sheet name="0_PREDDELA" sheetId="38" r:id="rId3"/>
    <sheet name="1_CES_UVD" sheetId="13" r:id="rId4"/>
    <sheet name="2_MET_UVD" sheetId="6" r:id="rId5"/>
    <sheet name="3_MET_DC" sheetId="40" r:id="rId6"/>
    <sheet name="4_FEK_UVD" sheetId="39" r:id="rId7"/>
    <sheet name="5_CR" sheetId="41" r:id="rId8"/>
    <sheet name="6_POSTAJE" sheetId="48" r:id="rId9"/>
    <sheet name="7_NN" sheetId="49" r:id="rId10"/>
  </sheets>
  <definedNames>
    <definedName name="_xlnm.Print_Area" localSheetId="2">'0_PREDDELA'!$A$1:$F$16</definedName>
    <definedName name="_xlnm.Print_Area" localSheetId="3">'1_CES_UVD'!$A$1:$F$165</definedName>
    <definedName name="_xlnm.Print_Area" localSheetId="4">'2_MET_UVD'!$A$1:$F$104</definedName>
    <definedName name="_xlnm.Print_Area" localSheetId="5">'3_MET_DC'!$A$1:$F$60</definedName>
    <definedName name="_xlnm.Print_Area" localSheetId="6">'4_FEK_UVD'!$A$1:$F$61</definedName>
    <definedName name="_xlnm.Print_Area" localSheetId="7">'5_CR'!$A$1:$F$84</definedName>
    <definedName name="_xlnm.Print_Area" localSheetId="8">'6_POSTAJE'!$A$1:$F$126</definedName>
    <definedName name="_xlnm.Print_Area" localSheetId="9">'7_NN'!$A$1:$F$66</definedName>
    <definedName name="_xlnm.Print_Titles" localSheetId="4">'2_MET_UVD'!#REF!</definedName>
    <definedName name="_xlnm.Print_Titles" localSheetId="5">'3_MET_DC'!#REF!</definedName>
    <definedName name="_xlnm.Print_Titles" localSheetId="6">'4_FEK_UVD'!#REF!</definedName>
    <definedName name="_xlnm.Print_Titles" localSheetId="7">'5_CR'!#REF!</definedName>
  </definedNames>
  <calcPr calcId="191029"/>
</workbook>
</file>

<file path=xl/calcChain.xml><?xml version="1.0" encoding="utf-8"?>
<calcChain xmlns="http://schemas.openxmlformats.org/spreadsheetml/2006/main">
  <c r="F53" i="49" l="1"/>
  <c r="F51" i="49"/>
  <c r="F49" i="49"/>
  <c r="F47" i="49"/>
  <c r="F45" i="49"/>
  <c r="F43" i="49"/>
  <c r="F41" i="49"/>
  <c r="F39" i="49"/>
  <c r="F37" i="49"/>
  <c r="F35" i="49"/>
  <c r="F33" i="49"/>
  <c r="F30" i="49"/>
  <c r="F20" i="49"/>
  <c r="F18" i="49"/>
  <c r="F16" i="49"/>
  <c r="F14" i="49"/>
  <c r="F12" i="49"/>
  <c r="F10" i="49"/>
  <c r="F113" i="48"/>
  <c r="F111" i="48"/>
  <c r="F109" i="48"/>
  <c r="F107" i="48"/>
  <c r="F105" i="48"/>
  <c r="F103" i="48"/>
  <c r="F97" i="48"/>
  <c r="F95" i="48"/>
  <c r="F93" i="48"/>
  <c r="F91" i="48"/>
  <c r="F87" i="48"/>
  <c r="F83" i="48"/>
  <c r="F81" i="48"/>
  <c r="F78" i="48"/>
  <c r="F76" i="48"/>
  <c r="F73" i="48"/>
  <c r="F71" i="48"/>
  <c r="F69" i="48"/>
  <c r="F65" i="48"/>
  <c r="F62" i="48"/>
  <c r="F60" i="48"/>
  <c r="F51" i="48"/>
  <c r="F50" i="48"/>
  <c r="F47" i="48"/>
  <c r="F46" i="48"/>
  <c r="F45" i="48"/>
  <c r="F42" i="48"/>
  <c r="F40" i="48"/>
  <c r="F38" i="48"/>
  <c r="F27" i="48"/>
  <c r="F25" i="48"/>
  <c r="F23" i="48"/>
  <c r="F21" i="48"/>
  <c r="F19" i="48"/>
  <c r="F11" i="48"/>
  <c r="F9" i="48"/>
  <c r="F7" i="48"/>
  <c r="F69" i="41"/>
  <c r="F67" i="41"/>
  <c r="F65" i="41"/>
  <c r="F63" i="41"/>
  <c r="F53" i="41"/>
  <c r="F51" i="41"/>
  <c r="F49" i="41"/>
  <c r="F47" i="41"/>
  <c r="F45" i="41"/>
  <c r="F43" i="41"/>
  <c r="F41" i="41"/>
  <c r="F39" i="41"/>
  <c r="F37" i="41"/>
  <c r="F35" i="41"/>
  <c r="F33" i="41"/>
  <c r="F30" i="41"/>
  <c r="F25" i="41"/>
  <c r="F23" i="41"/>
  <c r="F21" i="41"/>
  <c r="F19" i="41"/>
  <c r="F17" i="41"/>
  <c r="F15" i="41"/>
  <c r="F13" i="41"/>
  <c r="F11" i="41"/>
  <c r="F9" i="41"/>
  <c r="F48" i="39"/>
  <c r="F46" i="39"/>
  <c r="F44" i="39"/>
  <c r="F42" i="39"/>
  <c r="F40" i="39"/>
  <c r="F32" i="39"/>
  <c r="F30" i="39"/>
  <c r="F28" i="39"/>
  <c r="F25" i="39"/>
  <c r="F24" i="39"/>
  <c r="F15" i="39"/>
  <c r="F13" i="39"/>
  <c r="F11" i="39"/>
  <c r="F9" i="39"/>
  <c r="F7" i="39"/>
  <c r="F47" i="40"/>
  <c r="F45" i="40"/>
  <c r="F43" i="40"/>
  <c r="F41" i="40"/>
  <c r="F39" i="40"/>
  <c r="F31" i="40"/>
  <c r="F29" i="40"/>
  <c r="F27" i="40"/>
  <c r="F24" i="40"/>
  <c r="F33" i="40" s="1"/>
  <c r="C25" i="10" s="1"/>
  <c r="F15" i="40"/>
  <c r="F13" i="40"/>
  <c r="F11" i="40"/>
  <c r="F9" i="40"/>
  <c r="F7" i="40"/>
  <c r="F89" i="6"/>
  <c r="F87" i="6"/>
  <c r="F85" i="6"/>
  <c r="F83" i="6"/>
  <c r="F74" i="6"/>
  <c r="F76" i="6" s="1"/>
  <c r="C19" i="10" s="1"/>
  <c r="F55" i="6"/>
  <c r="F53" i="6"/>
  <c r="F51" i="6"/>
  <c r="F46" i="6"/>
  <c r="F43" i="6"/>
  <c r="F41" i="6"/>
  <c r="F38" i="6"/>
  <c r="F27" i="6"/>
  <c r="F25" i="6"/>
  <c r="F23" i="6"/>
  <c r="F21" i="6"/>
  <c r="F19" i="6"/>
  <c r="F17" i="6"/>
  <c r="F15" i="6"/>
  <c r="F13" i="6"/>
  <c r="F11" i="6"/>
  <c r="F9" i="6"/>
  <c r="F150" i="13"/>
  <c r="F148" i="13"/>
  <c r="F146" i="13"/>
  <c r="F144" i="13"/>
  <c r="F142" i="13"/>
  <c r="F132" i="13"/>
  <c r="F130" i="13"/>
  <c r="F128" i="13"/>
  <c r="F126" i="13"/>
  <c r="F124" i="13"/>
  <c r="F122" i="13"/>
  <c r="F113" i="13"/>
  <c r="F110" i="13"/>
  <c r="F109" i="13"/>
  <c r="F105" i="13"/>
  <c r="F104" i="13"/>
  <c r="F103" i="13"/>
  <c r="F100" i="13"/>
  <c r="F98" i="13"/>
  <c r="F96" i="13"/>
  <c r="F93" i="13"/>
  <c r="F91" i="13"/>
  <c r="F89" i="13"/>
  <c r="F86" i="13"/>
  <c r="F84" i="13"/>
  <c r="F82" i="13"/>
  <c r="F78" i="13"/>
  <c r="F75" i="13"/>
  <c r="F73" i="13"/>
  <c r="F62" i="13"/>
  <c r="F61" i="13"/>
  <c r="F58" i="13"/>
  <c r="F57" i="13"/>
  <c r="F53" i="13"/>
  <c r="F51" i="13"/>
  <c r="F49" i="13"/>
  <c r="F47" i="13"/>
  <c r="F36" i="13"/>
  <c r="F34" i="13"/>
  <c r="F32" i="13"/>
  <c r="F30" i="13"/>
  <c r="F28" i="13"/>
  <c r="F26" i="13"/>
  <c r="F24" i="13"/>
  <c r="F22" i="13"/>
  <c r="F12" i="13"/>
  <c r="F10" i="13"/>
  <c r="F8" i="13"/>
  <c r="F13" i="38"/>
  <c r="F11" i="38"/>
  <c r="F9" i="38"/>
  <c r="B51" i="10"/>
  <c r="B50" i="10"/>
  <c r="B49" i="10"/>
  <c r="B48" i="10"/>
  <c r="B46" i="10"/>
  <c r="B45" i="10"/>
  <c r="B44" i="10"/>
  <c r="B43" i="10"/>
  <c r="B42" i="10"/>
  <c r="B41" i="10"/>
  <c r="B40" i="10"/>
  <c r="F101" i="48"/>
  <c r="B38" i="10"/>
  <c r="B37" i="10"/>
  <c r="B36" i="10"/>
  <c r="B35" i="10"/>
  <c r="B33" i="10"/>
  <c r="B32" i="10"/>
  <c r="B31" i="10"/>
  <c r="B30" i="10"/>
  <c r="B29" i="10"/>
  <c r="B27" i="10"/>
  <c r="B26" i="10"/>
  <c r="B25" i="10"/>
  <c r="B24" i="10"/>
  <c r="B23" i="10"/>
  <c r="B5" i="10"/>
  <c r="B4" i="10"/>
  <c r="B21" i="10"/>
  <c r="B20" i="10"/>
  <c r="B18" i="10"/>
  <c r="B17" i="10"/>
  <c r="B14" i="10"/>
  <c r="B13" i="10"/>
  <c r="B12" i="10"/>
  <c r="B11" i="10"/>
  <c r="B10" i="10"/>
  <c r="B9" i="10"/>
  <c r="B8" i="10"/>
  <c r="F137" i="13"/>
  <c r="F55" i="49" l="1"/>
  <c r="C50" i="10" s="1"/>
  <c r="D22" i="49"/>
  <c r="F22" i="49" s="1"/>
  <c r="F24" i="49" s="1"/>
  <c r="F115" i="48"/>
  <c r="C45" i="10" s="1"/>
  <c r="F99" i="48"/>
  <c r="C44" i="10" s="1"/>
  <c r="F53" i="48"/>
  <c r="C43" i="10" s="1"/>
  <c r="F30" i="48"/>
  <c r="C42" i="10" s="1"/>
  <c r="F13" i="48"/>
  <c r="C41" i="10"/>
  <c r="F71" i="41"/>
  <c r="C37" i="10" s="1"/>
  <c r="F55" i="41"/>
  <c r="C36" i="10" s="1"/>
  <c r="F50" i="39"/>
  <c r="C32" i="10" s="1"/>
  <c r="F34" i="39"/>
  <c r="C31" i="10" s="1"/>
  <c r="F17" i="39"/>
  <c r="C30" i="10"/>
  <c r="F49" i="40"/>
  <c r="C26" i="10" s="1"/>
  <c r="F17" i="40"/>
  <c r="C24" i="10" s="1"/>
  <c r="F91" i="6"/>
  <c r="C20" i="10" s="1"/>
  <c r="F57" i="6"/>
  <c r="C18" i="10" s="1"/>
  <c r="F29" i="6"/>
  <c r="F152" i="13"/>
  <c r="C13" i="10" s="1"/>
  <c r="F134" i="13"/>
  <c r="C12" i="10" s="1"/>
  <c r="F115" i="13"/>
  <c r="C11" i="10" s="1"/>
  <c r="F64" i="13"/>
  <c r="C10" i="10" s="1"/>
  <c r="F38" i="13"/>
  <c r="C9" i="10" s="1"/>
  <c r="F14" i="13"/>
  <c r="C8" i="10"/>
  <c r="F15" i="38"/>
  <c r="C5" i="10" s="1"/>
  <c r="D61" i="49" l="1"/>
  <c r="F61" i="49" s="1"/>
  <c r="F63" i="49" s="1"/>
  <c r="C51" i="10" s="1"/>
  <c r="C49" i="10"/>
  <c r="D121" i="48"/>
  <c r="F121" i="48" s="1"/>
  <c r="F123" i="48" s="1"/>
  <c r="F125" i="48" s="1"/>
  <c r="D78" i="41"/>
  <c r="F78" i="41" s="1"/>
  <c r="F80" i="41" s="1"/>
  <c r="C38" i="10" s="1"/>
  <c r="D56" i="39"/>
  <c r="F56" i="39" s="1"/>
  <c r="F58" i="39" s="1"/>
  <c r="C33" i="10" s="1"/>
  <c r="D55" i="40"/>
  <c r="F55" i="40" s="1"/>
  <c r="F57" i="40" s="1"/>
  <c r="C27" i="10" s="1"/>
  <c r="D99" i="6"/>
  <c r="F99" i="6" s="1"/>
  <c r="F101" i="6" s="1"/>
  <c r="C21" i="10" s="1"/>
  <c r="C17" i="10"/>
  <c r="D160" i="13"/>
  <c r="F160" i="13" s="1"/>
  <c r="F162" i="13" s="1"/>
  <c r="C14" i="10" s="1"/>
  <c r="F65" i="49" l="1"/>
  <c r="C46" i="10"/>
  <c r="C53" i="10" s="1"/>
  <c r="C54" i="10" s="1"/>
  <c r="C55" i="10" s="1"/>
  <c r="F82" i="41"/>
  <c r="F60" i="39"/>
  <c r="F59" i="40"/>
  <c r="F103" i="6"/>
  <c r="F164" i="13"/>
</calcChain>
</file>

<file path=xl/sharedStrings.xml><?xml version="1.0" encoding="utf-8"?>
<sst xmlns="http://schemas.openxmlformats.org/spreadsheetml/2006/main" count="1189" uniqueCount="636">
  <si>
    <t>Enota</t>
  </si>
  <si>
    <t>Količina</t>
  </si>
  <si>
    <t>št.</t>
  </si>
  <si>
    <t>IZKOPI</t>
  </si>
  <si>
    <t>PLANUM TEMELJNIH TAL</t>
  </si>
  <si>
    <t>BREŽINE IN ZELENICE</t>
  </si>
  <si>
    <t xml:space="preserve">GREDA, ZASIPI </t>
  </si>
  <si>
    <t>vgreznjeni</t>
  </si>
  <si>
    <t>ROBNIKI</t>
  </si>
  <si>
    <t>NOSILNE PLASTI</t>
  </si>
  <si>
    <t>OBRABNE IN ZAPORNE PLASTI</t>
  </si>
  <si>
    <t>SKUPAJ CESTA - PROMETNA SIGNALIZACIJA</t>
  </si>
  <si>
    <t>Vse stroške povezane z izvajanjem ukrepov skladno z Uredbo o preprečevanju in zmanjševanju emisije delcev iz gradbišč (Ur.list RS, št. 21/2011) ter izdelavo elaborata preprečevanja in zmanjševanja emisije delcev iz gradbišča.</t>
  </si>
  <si>
    <t>1.</t>
  </si>
  <si>
    <t>1.1.</t>
  </si>
  <si>
    <t>kos</t>
  </si>
  <si>
    <t>1.3.</t>
  </si>
  <si>
    <t>2.</t>
  </si>
  <si>
    <t>3.</t>
  </si>
  <si>
    <t>kpl</t>
  </si>
  <si>
    <t>ODVODNJAVANJE</t>
  </si>
  <si>
    <t>1.2.</t>
  </si>
  <si>
    <t>1.4.</t>
  </si>
  <si>
    <t>1.5.</t>
  </si>
  <si>
    <t>2.1.</t>
  </si>
  <si>
    <t>2.2.</t>
  </si>
  <si>
    <t>2.3.</t>
  </si>
  <si>
    <t>2.4.</t>
  </si>
  <si>
    <t>5.</t>
  </si>
  <si>
    <t>6.</t>
  </si>
  <si>
    <t>4.</t>
  </si>
  <si>
    <t>7.</t>
  </si>
  <si>
    <t>8.</t>
  </si>
  <si>
    <t>9.</t>
  </si>
  <si>
    <t>10.</t>
  </si>
  <si>
    <t>12.</t>
  </si>
  <si>
    <t>13.</t>
  </si>
  <si>
    <t>11.</t>
  </si>
  <si>
    <t>POPIS DEL</t>
  </si>
  <si>
    <t>SPLOŠNI POGOJI UVODA V PREDRAČUN</t>
  </si>
  <si>
    <t>Sortiranja in evidentiranja gradbenih odpadkov, zemeljskega izkopa, kot tudi stroške odvoza in predelave le teh, po določilih zakonodaje.</t>
  </si>
  <si>
    <t>Postavitev gradbiščne table skladno s trenutno veljavnimi predpisi.</t>
  </si>
  <si>
    <t>Škoda na objektih in zemljiščih ob gradbišču, ki jo povzroči izvajalec.</t>
  </si>
  <si>
    <t>14.</t>
  </si>
  <si>
    <t>Sanacija oz. povrnitev v prvotno stanje vseh dostopnih poti, ki jih bo izvajalec uporabljal za vso gradbiščno logistiko.</t>
  </si>
  <si>
    <t>15.</t>
  </si>
  <si>
    <t>16.</t>
  </si>
  <si>
    <t>17.</t>
  </si>
  <si>
    <t>18.</t>
  </si>
  <si>
    <t>19.</t>
  </si>
  <si>
    <t>20.</t>
  </si>
  <si>
    <t>21.</t>
  </si>
  <si>
    <t>22.</t>
  </si>
  <si>
    <t>23.</t>
  </si>
  <si>
    <t>Cena na enoto za več in manj dela se ne spreminja.</t>
  </si>
  <si>
    <t>V cenah je potrebno zajeti vse manipulativne stroške.</t>
  </si>
  <si>
    <t>Investitor:</t>
  </si>
  <si>
    <t>Objekt:</t>
  </si>
  <si>
    <t>24.</t>
  </si>
  <si>
    <t>25.</t>
  </si>
  <si>
    <t xml:space="preserve">Vse dimenzije prikazane v načrtih je potrebno pred izvajanjem del preveriti na mestu izvedbe del, v primeru nejasnosti se posvetovati s projektantom. </t>
  </si>
  <si>
    <t>Dela v bližini obstoječih objektov je potrebno izvajati po kampadah, s takšno mehanizacijo, da ne bo prišlo do morebitnih poškodb objektov. Pri delu v bližini objektov je potreben geomehanski nadzor med gradnjo.</t>
  </si>
  <si>
    <t xml:space="preserve">Izdelava poročila o ravnanju z gradbenimi odpadki v skladu z zakonodajo, vključno z vsemi stroški in taksami ločenega zbiranja. </t>
  </si>
  <si>
    <t>Stroške vseh potrebnih ukrepov, ki so predpisana in določena z veljavnimi predpisi o varstvu pri delu in varstvom pred požarom, ki jih mora izvajalec obvezno upoštevati.</t>
  </si>
  <si>
    <t>Ponovna vzpostavitev odstranjenih mejnikov, ki jih je izvajalec odstranil izven delovnega pasu.</t>
  </si>
  <si>
    <t>Organizacija in oprema gradbišča skladno z varnostnim načrtom in veljavno zakonodajo, vključno z izdelavo elaborata zapore ceste, pridobitve soglasja zapore ceste, postavitev in vzdrževanje cestne zapore, postavitev varovalnih gradbiščnih ograj.</t>
  </si>
  <si>
    <t>Stroške zaključnih del na gradbišču z odvozom odvečnega materiala in vzpostavitev v prvotno stanje.</t>
  </si>
  <si>
    <t>26.</t>
  </si>
  <si>
    <t>27.</t>
  </si>
  <si>
    <t>28.</t>
  </si>
  <si>
    <t>Geomehanske meritve posameznih nasipnih slojev, z vpisom meritev v gradbeni dnevnik in izdelavo poročila o meritvah.</t>
  </si>
  <si>
    <t>29.</t>
  </si>
  <si>
    <t>Stroške vseh predpisanih kontrol materialov, meritev, atestov in garancij za vgrajene materiale.</t>
  </si>
  <si>
    <t>SKUPAJ</t>
  </si>
  <si>
    <t>1.1.2.</t>
  </si>
  <si>
    <t>1.2.1.</t>
  </si>
  <si>
    <t>1.2.2.</t>
  </si>
  <si>
    <t>1.2.3.</t>
  </si>
  <si>
    <t>1.2.6.</t>
  </si>
  <si>
    <t>1.2.9.</t>
  </si>
  <si>
    <t>1.3.1.</t>
  </si>
  <si>
    <t>1.3.2.</t>
  </si>
  <si>
    <t>1.0.</t>
  </si>
  <si>
    <r>
      <t>m</t>
    </r>
    <r>
      <rPr>
        <vertAlign val="superscript"/>
        <sz val="11"/>
        <color indexed="8"/>
        <rFont val="Arial"/>
        <family val="2"/>
        <charset val="238"/>
      </rPr>
      <t>1</t>
    </r>
  </si>
  <si>
    <t>2.0.</t>
  </si>
  <si>
    <r>
      <t>m</t>
    </r>
    <r>
      <rPr>
        <vertAlign val="superscript"/>
        <sz val="11"/>
        <rFont val="Arial"/>
        <family val="2"/>
        <charset val="238"/>
      </rPr>
      <t>1</t>
    </r>
  </si>
  <si>
    <r>
      <t>m</t>
    </r>
    <r>
      <rPr>
        <vertAlign val="superscript"/>
        <sz val="11"/>
        <color indexed="8"/>
        <rFont val="Arial"/>
        <family val="2"/>
        <charset val="238"/>
      </rPr>
      <t>3</t>
    </r>
  </si>
  <si>
    <r>
      <t>m</t>
    </r>
    <r>
      <rPr>
        <vertAlign val="superscript"/>
        <sz val="11"/>
        <color indexed="8"/>
        <rFont val="Arial"/>
        <family val="2"/>
        <charset val="238"/>
      </rPr>
      <t>2</t>
    </r>
  </si>
  <si>
    <t>ur</t>
  </si>
  <si>
    <t>CESTA</t>
  </si>
  <si>
    <t>1.6.</t>
  </si>
  <si>
    <t>1.7.</t>
  </si>
  <si>
    <r>
      <t>m</t>
    </r>
    <r>
      <rPr>
        <vertAlign val="superscript"/>
        <sz val="11"/>
        <rFont val="Arial"/>
        <family val="2"/>
        <charset val="238"/>
      </rPr>
      <t>2</t>
    </r>
  </si>
  <si>
    <t>1.3.5.</t>
  </si>
  <si>
    <t>1.5.1.</t>
  </si>
  <si>
    <t>1.5.3.</t>
  </si>
  <si>
    <t>1.5.6.</t>
  </si>
  <si>
    <t>1.6.1.</t>
  </si>
  <si>
    <t>1.6.2.</t>
  </si>
  <si>
    <t>1.6.3.</t>
  </si>
  <si>
    <t>1.7.1.</t>
  </si>
  <si>
    <t>2.3.1.</t>
  </si>
  <si>
    <t>2.4.1.</t>
  </si>
  <si>
    <t>Vse stroške zavarovanja opreme v času izvedbe del in delavcev ter materiala na gradbišču v času izvajanja del, od začetka do primopredaje objekta.</t>
  </si>
  <si>
    <t>Vse stroške transporta, raztovarjanja, skladiščenja na gradbišču, takse, zavarovanja, manipulativne in ostale lokalne stroške, ki se nanašajo na pridobitev ustreznih dovoljenj za izvedbo del predmetnega razpisa in primopredajo objekta s strani izvajalca.</t>
  </si>
  <si>
    <t>V ceni mora biti zajet tudi ves droben potrošni material.</t>
  </si>
  <si>
    <t xml:space="preserve">Ponudnik  mora pri izvajanju del upoštevati vso veljavno zakonodajo, ki definira izvajanje gradbenih del na gradbišču. </t>
  </si>
  <si>
    <t>Izdelava dokazila o zanesljivosti objekta in vseh ostalih potrebnih dokumentov za pridobitev uporabnega dovoljenja.</t>
  </si>
  <si>
    <t>Zap.</t>
  </si>
  <si>
    <t>Šifra</t>
  </si>
  <si>
    <t>Opis postavke</t>
  </si>
  <si>
    <t>Cena za</t>
  </si>
  <si>
    <t>mere</t>
  </si>
  <si>
    <t>enoto</t>
  </si>
  <si>
    <t>Čiščenje terena pred in po gradnji ter priprava in organizacija gradbišča (gradbiščne, ograje, table, začasni dostopi...). Stroške zaključnih del na gradbišču z odvozom odvečnega materiala in stroške vzpostavitve prvotnega stanja, kjer bo to potrebno.</t>
  </si>
  <si>
    <t>Poročila o kakovostni vgradnji.</t>
  </si>
  <si>
    <t>Izdelava izvedenskega mnenja za objekte na katerih bi zaradi izgradnje komunalne infrastrukture lahko prišlo do poškodb (s predhodnim posvetovanjem s predstavnikom naročnika - z nadzorom).</t>
  </si>
  <si>
    <t>Obnova obstoječih hišnih priključkov poškodovanih med gradnjo.</t>
  </si>
  <si>
    <t>Vse stroške glede posegov na obstoječem cevovodu, pri čemer se izvajalec z upravljalcem uskladi glede organizacije obnove.</t>
  </si>
  <si>
    <t>Vse stroške pridobitve potrebnih soglasij in dovoljenj v zvezi s prečkanji cevovodov, stroške zaščite vseh komunalnih naprav in stroške upravljavcev ali njihovih predstavnikov, stroške raznih pristojbin s tem v zvezi.</t>
  </si>
  <si>
    <t xml:space="preserve">Stroške vseh predpisanih kontrol materialov, meritev, atestov in garancij za materiale vgrajene v objekt, stroške nostrifikacije in meritev pooblaščenih institucij, potrebnih za uspešno primopredajo del, pri čemer morajo biti dokumenti obvezno prevedeni v slovenščino in nostrificirani od pooblaščene inštitucije v RS. </t>
  </si>
  <si>
    <t>Meritve nosilnosti podlage, izdelava poročil, nadzor geomehanika z vpisom v gradbeni dnevnik in izdelavo končnega poročila, geodetska spremljava v skladu z navodili geomehanika, strošek ogrevanja v času izvajanja del, če so zunanje temp. neustrezne za normalno napredovanje del.</t>
  </si>
  <si>
    <t>Strojno čiščenje in snemanje kanalizacije po zaključku del.</t>
  </si>
  <si>
    <t>Preizkus vodotesnosti kanala po SIST EN 1610.</t>
  </si>
  <si>
    <t>DN 160mm (SN8)</t>
  </si>
  <si>
    <t>Cena</t>
  </si>
  <si>
    <t>Postavitev fiksnih začasnih prehodov za pešce preko jarkov do posameznih objektov ob gradbišču z varovalno ograjo, sprotnim čiščenjem in vzdrževanjem prehodov tekom gradnje in stalnim vzdrževanjem dostopov nanje. V ceni je zajeta tudi prestavitev prehodov na nove lokacije. Izvajalec mora vsakodnevno zagotavljati dostop do objektov.</t>
  </si>
  <si>
    <t>Pokrovi morajo ustrezati standardu SIST EN 124-2:2015</t>
  </si>
  <si>
    <t>Vsa potrebna soglasja upravljalca ceste (zapora ceste)</t>
  </si>
  <si>
    <t>SKUPAJ ODVODNAVANJE</t>
  </si>
  <si>
    <t>SKUPAJ CESTA</t>
  </si>
  <si>
    <t>1.2.8.</t>
  </si>
  <si>
    <t>Nabava, dobava in vgrajevanje humusa v debelini do 20 cm</t>
  </si>
  <si>
    <t>dvignjeni</t>
  </si>
  <si>
    <t>1.1.1.</t>
  </si>
  <si>
    <t>1.1.3.</t>
  </si>
  <si>
    <t>Zakoličba vseh obstoječih komunalnih vodov.</t>
  </si>
  <si>
    <t>Zavarovanje osi  in postavitev prečnih profilov - obojestransko.</t>
  </si>
  <si>
    <t>Odstranitev prometnih znakov vključno z odstranitvijo temeljev in jeklenih stebričkov z odvozom na začasno deponijo s skladiščenjem.</t>
  </si>
  <si>
    <t>Planiranje in utrjevanje dna kanalizacijskega jarka z natančnostjo +/- 2 cm in ureditev do zbitosti min Ev2 = 30 Mpa</t>
  </si>
  <si>
    <t>SKUPAJ z DDV</t>
  </si>
  <si>
    <t>SKUPAJ CESTA - NEPREDVIDENA DELA</t>
  </si>
  <si>
    <t>1.4.1.</t>
  </si>
  <si>
    <t>1.4.2.</t>
  </si>
  <si>
    <t>1.4.3.</t>
  </si>
  <si>
    <t>1.4.5.</t>
  </si>
  <si>
    <t>1.4.6.</t>
  </si>
  <si>
    <t>1.4.7.</t>
  </si>
  <si>
    <t>1.4.8.</t>
  </si>
  <si>
    <t>1.4.9.</t>
  </si>
  <si>
    <t>1.4.10.</t>
  </si>
  <si>
    <t>1.4.12.</t>
  </si>
  <si>
    <t>1.4.13.</t>
  </si>
  <si>
    <t>1.4.14.</t>
  </si>
  <si>
    <t>2.1.1.</t>
  </si>
  <si>
    <t>2.1.3.</t>
  </si>
  <si>
    <t>2.1.4.</t>
  </si>
  <si>
    <t>2.1.5.</t>
  </si>
  <si>
    <t>2.2.1.</t>
  </si>
  <si>
    <t>2.2.3.</t>
  </si>
  <si>
    <t>2.2.5.</t>
  </si>
  <si>
    <t>TK</t>
  </si>
  <si>
    <t>Kompletna izdelava drenaže  v naslednji sestavi:</t>
  </si>
  <si>
    <t>- izkop kanala</t>
  </si>
  <si>
    <t>- betonska posteljica C12/15 v naklonu proti kanalizacijskim jaškom, debelina 10 cm</t>
  </si>
  <si>
    <t>- zasip z gramozom</t>
  </si>
  <si>
    <t>- priklopi na kanalizacijski jašek meteorne kanalizacije - cestni požiralniki</t>
  </si>
  <si>
    <t>2.4.2.</t>
  </si>
  <si>
    <t>2.5.</t>
  </si>
  <si>
    <t>2.5.1.</t>
  </si>
  <si>
    <t>ODVODNJAVANJE - DRENAŽA</t>
  </si>
  <si>
    <t>2.1.6.</t>
  </si>
  <si>
    <t>2.1.7.</t>
  </si>
  <si>
    <t>Dobava in vgradnja geotekstila natezne trdnosti min 20 kN/m na zemeljski planum, obračun z upoštevanjem preklopov geotekstila (min 30 cm).</t>
  </si>
  <si>
    <t>1.2.7.</t>
  </si>
  <si>
    <t>1.3.4.</t>
  </si>
  <si>
    <t>Odrez asfalta v debelini 10 cm na stiku z novim asfaltom, na začetku del ceste na zaključku del in  pri uvozih do stanovanjskih objektov.</t>
  </si>
  <si>
    <t>Odrez asfalta v debelini 4 cm na stiku z novim asfaltom, na začetku del ceste na zaključku del in  pri uvozih do stanovanjskih objektov (preklopni stik)</t>
  </si>
  <si>
    <t>Odstranitev/porušitev in odvoz obstoječih betonskih robnikov vključno z odvozom na stalno deponijo po izbiri izvajalca z vsemi stroški.</t>
  </si>
  <si>
    <t>Izdelava projekta izvedenih del (PID-a) ceste v 3 tiskanih izvodih in enem digitalnem izvodu (CD).</t>
  </si>
  <si>
    <t>plin</t>
  </si>
  <si>
    <t>VODOVOD</t>
  </si>
  <si>
    <t>Izdelava zasipa cevi z 2x sejanim peskom granulacije od 0-8 mm v debelini vsaj 30 cm nad temenom cevi, z dobavo, dovozom in utrjevanjem.</t>
  </si>
  <si>
    <t>Izdelava projekta izvedenih del (PID-a) za meteorno kanalizacijo v treh tiskanih izvodih in enem digitalnem izvodu (CD).</t>
  </si>
  <si>
    <t>2.4.3.</t>
  </si>
  <si>
    <t>2.4.4.</t>
  </si>
  <si>
    <t>1.2.4.</t>
  </si>
  <si>
    <t xml:space="preserve">Uporaba varovalnega opaža pri izkopih za katere določi geomehanik potrebnost uporabe le teh. </t>
  </si>
  <si>
    <t>31.</t>
  </si>
  <si>
    <t>32.</t>
  </si>
  <si>
    <t>33.</t>
  </si>
  <si>
    <t>34.</t>
  </si>
  <si>
    <t>35.</t>
  </si>
  <si>
    <t>36.</t>
  </si>
  <si>
    <t>37.</t>
  </si>
  <si>
    <t>38.</t>
  </si>
  <si>
    <t>41.</t>
  </si>
  <si>
    <t>Planiranje in utrjevanje planuma izkopa z 20% ročnim in 80% strojnim planiranjem s točnostjo +/- 1,5-2,0cm, Evd = 40 Mpa</t>
  </si>
  <si>
    <t>Planiranje in utrjevanje plasti tampona z 20% ročnim in 80% strojnim planiranjem s točnostjo +/- 1,0 cm na 4 m lati.</t>
  </si>
  <si>
    <t>1.3.3.</t>
  </si>
  <si>
    <t>1.4.4.</t>
  </si>
  <si>
    <t>1.4.11.</t>
  </si>
  <si>
    <t>2.1.8.</t>
  </si>
  <si>
    <t>2.1.9.</t>
  </si>
  <si>
    <t>2.1.10.</t>
  </si>
  <si>
    <t>2.1.11.</t>
  </si>
  <si>
    <t>30.</t>
  </si>
  <si>
    <t>Dnevna vzpostavitev prevoznosti ceste in neoviranega dostopa do objektov, vključno z varovalnimi ograjami in prometno signalizacijo ter ureditev peš dostopa do objektov.</t>
  </si>
  <si>
    <t>V ceni cevi so zajeti tudi vsi fazonski kosi, ki so potrebni za izdelavo priključkov in povezav ter se ne obračunajo ločeno.</t>
  </si>
  <si>
    <t>Cevi za meteorno kanalizacijo morajo biti skladne s standardom SIST EN 1401-1, enoslojne, s homogeno steno.</t>
  </si>
  <si>
    <t xml:space="preserve">Ves material mora biti skladen s tehničnim poročilom in priloženimi načrti. Ves material morajo pred vgradnjo potrditi nadzor, investitor in upravljalec sistema. </t>
  </si>
  <si>
    <t>42.</t>
  </si>
  <si>
    <t>Obveščanje javnosti glede poteka gradbenih del, predvidenih cestnih zapor, obvoznih poti, o morebitnih motnjah ter posledicah, nastalih zaradi motenj, v sredstvih javnega obveščanja, obveščanje lokalne skupnosti z opozorilnimi tablami in obveščanje neposredno prizadetih prebivalcev ob trasi gradnje s pisnimi obvestili na njihovem naslovu bivanja. V primeru popolne zapore ceste je izvajalec s pisnimi obvestili na naslovu bivanja dolžan obvestiti vse prebivalce, ki jih popolna zapora ceste neposredno prizadane.</t>
  </si>
  <si>
    <r>
      <t xml:space="preserve">Fotografiranje cestnih, krajinskih, stavbnih in drugih detajlov, pomembnih za ugotavljanje stanja pred gradnjo. </t>
    </r>
    <r>
      <rPr>
        <b/>
        <sz val="11"/>
        <rFont val="Arial"/>
        <family val="2"/>
        <charset val="238"/>
      </rPr>
      <t>Foto elaborat se dela v najmanj dveh izvodih</t>
    </r>
    <r>
      <rPr>
        <sz val="11"/>
        <rFont val="Arial"/>
        <family val="2"/>
        <charset val="238"/>
      </rPr>
      <t>. En izvod prejme naročnik oziroma njegov nadzornik.  primeru, da foto dokumentacija ne bo izdelana, stroške uveljavljanja odškodnine nosi izvajalec del, ki je dolžan zagotoviti podroben pregled trase objekta. Razpoke na objektih, poškodbe in druge neobičajne podrobnosti morajo biti fotografirane s priloženim metrom, da je mogoče naknadno ugotoviti morebitno spremenjeno stanje na materialu, objektu ali napravi.</t>
    </r>
  </si>
  <si>
    <t>FEKALNA IN METEORNA KANALIZACIJA</t>
  </si>
  <si>
    <t>Pridobitev lokacije za začasne gradbiščne objekte in za priročno skladiščenje materiala, uporaba za ves čas gradnje infrastrukture, vzpostavitev prvotnega stanja po zaključku gradbenih del, morebitna prestavitev objektov in najemnina zemljišča za gradbišč.</t>
  </si>
  <si>
    <r>
      <t xml:space="preserve">V ceni je zajeto tudi: droben potrošni material, preizkus instalacij in vse potrebne meritve za uspešno opravljen tehnični pregled, pridobitev pozitivnih izvedeniških mnenj, navodila za obratovanje in vzdrževanje </t>
    </r>
    <r>
      <rPr>
        <b/>
        <sz val="10"/>
        <rFont val="Arial"/>
        <family val="2"/>
        <charset val="238"/>
      </rPr>
      <t>POV v 4 izvodih</t>
    </r>
    <r>
      <rPr>
        <sz val="10"/>
        <rFont val="Arial"/>
        <family val="2"/>
        <charset val="238"/>
      </rPr>
      <t>.</t>
    </r>
  </si>
  <si>
    <t>Asfaltne obrabne in zaporne plasti se vgradi v celotni širini cestišča naenkrat. Izvajalec je dolžan pridobiti dovoljenje za popolno zaporo ceste in obvestiti prebivalce v skladu z zahtevami obveščanja javnosti splošnih pogojev predračuna.</t>
  </si>
  <si>
    <t>V ponudbenih cenah je potrebno zajeti stroške, ki bodo potrebni za dnevno vzpostavitev prevoznosti ceste do objektov. Jarke je potrebno dnevno zasipavati in omogočiti prevoznost do objektov po končanih dnevnih delih. Tehnologijo izvajanja del je potrebno temu prilagoditi, in stroške zajeti v cenah na enoto.</t>
  </si>
  <si>
    <t>PRI PRIPRAVI PONUDBE JE POTREBNO UPOŠTEVATI SPODNJE TOČKE SPLOŠNIH POGOJEV UVODA V PREDRAČUN, KI SE NE ZARAČUNAVAJO POSEBEJ.</t>
  </si>
  <si>
    <t>Za obsutje meteorne kanalizacije, vodovoda, plinovoda se uporablja okroglozrnati gramozni material.</t>
  </si>
  <si>
    <t>Postavitev linijskih pomičnih zaščitnih ograj pri gradnji skozi naselje ali vzporedno z občinsko cesto z vso potrebno opremo za zavarovanje gradbišča.</t>
  </si>
  <si>
    <t xml:space="preserve">Ponudnik mora zagotoviti za čas izvedbe del, ki se izvajajo neposredno ob objektih monitoring nultega stanja in monitoring končnega stanja objektov, ki se ugotavlja 30 dni po dokončanju vseh del. </t>
  </si>
  <si>
    <t>OSTALA DOLOČILA SPLOŠNIH POGOJEV</t>
  </si>
  <si>
    <t>Široki  strojni izkop humusa debeline do 20 cm kategorije z nakladanjem na transportno vozilo in odvozom na začasno deponijo na razdalji do 2 km (začasno deponijo zagotovi izvajalec).</t>
  </si>
  <si>
    <t>Široki  strojni izkop zemljine V. ktg.  z nakladanjem na transportno vozilo in odvozom na stalno deponijo po izbiri izvajalca  z razstiranjem in plačilom komunalne takse.</t>
  </si>
  <si>
    <t>Dodatna dela, oteževalne okoliščine zaradi prečnega križanja  z obstoječimi inštalacijami, ročni obkop v bližini cevi, obsip z drobnim novim materialom 0/4 mm, utrjevanje, dobava in polaganje novega zaščitnega traku</t>
  </si>
  <si>
    <t>Širok strojni izkop zemljine (90 %) III. - IV. ktg. s pomočjo ročnega (10 %) z direktnim nakladanjem na transportno sredstvo z odvozom na stalno deponijo po izbiri izvajalca  z razstiranjem in plačilom komunalne takse.</t>
  </si>
  <si>
    <t>43.</t>
  </si>
  <si>
    <t xml:space="preserve">Zasipanje jarkov z kamnitim zmrzlinsko odpornim  materialom iz dovoza (npr. kamnoloma), v slojih po 30 cm z dobavo, dovozom in utrjevanjem do potrebne zbitosti (Ev2 ≥ 100 Mpa). </t>
  </si>
  <si>
    <t>Obbetoniranje cevi na globini manjši od 1 m (teme cevi) pod nivojem predvidene ceste z uporabo betona C 15/18 (v debelini min. 25 cm nad temenom cevi).</t>
  </si>
  <si>
    <t>- obsip z drenažnim gramozom s premerom zrn do 32 mm</t>
  </si>
  <si>
    <t>- odvozom odvečnega materiala od izkopa v stalno deponijo po izbiri izvajalca</t>
  </si>
  <si>
    <t xml:space="preserve"> - drenažne toge cevi DN160 (kot. npr. Stidren ali enakovredno)</t>
  </si>
  <si>
    <t>- prekrito z geotekstilom min. natezne trdnosti 20 kN/m</t>
  </si>
  <si>
    <t>Pazljivo rušenje obstoječe meteorne kanalizacije vključno z jaški, peskolovi, mrežami in pokrovi z odvozom na stalno deponijo po izbiri izvajalca vključno z vsemi stroški.</t>
  </si>
  <si>
    <t xml:space="preserve">SKUPAJ ODVODNAVANJE - ZAKLJUČNA DELA  </t>
  </si>
  <si>
    <r>
      <t>m</t>
    </r>
    <r>
      <rPr>
        <vertAlign val="superscript"/>
        <sz val="11"/>
        <rFont val="Arial"/>
        <family val="2"/>
        <charset val="238"/>
      </rPr>
      <t>3</t>
    </r>
  </si>
  <si>
    <t>Pogoji, ki so predpisani za posamezen sklop del (npr. v sklopu fekalna kanalizacija itd.) smiselno veljajo za vse sklope del.</t>
  </si>
  <si>
    <t>Ponudnik si je dolžan traso načrtovane gradnje ogledati in ponudbene cene prilagoditi terenskim možnostim izvedbe oz. načinu izvedbe, ki jo pogojujejo terenske razmere.</t>
  </si>
  <si>
    <t>Stroške vseh potrebnih ukrepov, ki so predpisani in določeni z veljavnimi predpisi o varstvu pri delu in varstvom pred požarom, ki jih mora izvajalec obvezno upoštevati.</t>
  </si>
  <si>
    <t>V dogovoru z nadzornikom in investitorjem vrstni red in način načrtovanih del organizirati na način, ki bo omogočal stalno odvajanje fekalnih in meteornih vod iz prispevnih površin oz. stanovanjskih in/ali poslovnih objektov, ter stalno priključenost na vodovodno omrežje. Podroben vrstni red del je izvajalec dolžan prikazati v terminskem načrtu del.</t>
  </si>
  <si>
    <t>Vsa dodatna dela se priznajo le ob priloženih analizah iz katerih je razvidno, da so upoštevane kalkulacijske osnove iz osnovne ponudbe.</t>
  </si>
  <si>
    <t>CESTA - ZEMELJSKA DELA</t>
  </si>
  <si>
    <t>CESTA - NEPREDVIDENA DELA</t>
  </si>
  <si>
    <t>ODVODNAVANJE - CEVI IN JAŠKI</t>
  </si>
  <si>
    <t>44.</t>
  </si>
  <si>
    <t>Obračun zemeljskih del, transporta in deponiranja je v raščenem stanju.</t>
  </si>
  <si>
    <t>Izdelava elaboratov cestnih zapor, postavitev in vzdrževanje cestnih zapor oz. vzpostavitev začasnega prometnega režima na posameznih območjih gradbišča in njegovo prilagajanje napredovanju del v smislu zagotavljanja čim bolj nemotene prevoznosti cest v času gradnje.</t>
  </si>
  <si>
    <r>
      <t xml:space="preserve">Ponudnik mora pred pričetkom izvedbe del </t>
    </r>
    <r>
      <rPr>
        <b/>
        <sz val="11"/>
        <rFont val="Arial"/>
        <family val="2"/>
        <charset val="238"/>
      </rPr>
      <t>priložiti izjave o lastnostih ter certifikate</t>
    </r>
    <r>
      <rPr>
        <sz val="11"/>
        <rFont val="Arial"/>
        <family val="2"/>
        <charset val="238"/>
      </rPr>
      <t xml:space="preserve"> za vso ponujeno opremo v vseh sklopih (urejeno po sklopih) ter hkrati tudi navodila za vgradnjo.</t>
    </r>
  </si>
  <si>
    <r>
      <t>Črpanje vode iz gradbene jame v času gradnje. Dodatek na otežkočeno delo zaradi podtalnice, površinske vode</t>
    </r>
    <r>
      <rPr>
        <sz val="11"/>
        <color indexed="10"/>
        <rFont val="Arial"/>
        <family val="2"/>
        <charset val="238"/>
      </rPr>
      <t xml:space="preserve"> </t>
    </r>
    <r>
      <rPr>
        <sz val="11"/>
        <rFont val="Arial"/>
        <family val="2"/>
        <charset val="238"/>
      </rPr>
      <t>in zaledne vode iz Čopovega grabna</t>
    </r>
    <r>
      <rPr>
        <sz val="11"/>
        <color indexed="8"/>
        <rFont val="Arial"/>
        <family val="2"/>
        <charset val="238"/>
      </rPr>
      <t xml:space="preserve"> s stroški prečrpavanja vode iz izkopa, izdelavo dodatnih nasipov ali jarkov za preusmeritev dotekajoče ali izčrpane vode (izviri, melioracijski kanali, mulde, prepusti ali naravni odvodniki površinske vode ali podtalnice).</t>
    </r>
  </si>
  <si>
    <t>Vse stroške trajnega deponiranja gradbenih materialov.</t>
  </si>
  <si>
    <t>Cevi za fekalno kanalizacijo morajo biti skladne s standardom GRP SIST EN 14364  togostnega razreda SN 10000.</t>
  </si>
  <si>
    <t>Dela v bližini obstoječih objektov je potrebno izvajati po kampadah, s takšno mehanizacijo, da ne bo prišlo do morebitnih poškodb objektov. Pri delu v bližini objektov je nujen geomehanski nadzor med gradnjo.</t>
  </si>
  <si>
    <t>Rezkanje obstoječega asfalta v deb. do 4 cm, na uvozih in priključkih, nakladanje in odvoz v začasno deponijo po izbiri izvajalca za kasnejše zasipanje jarkov.</t>
  </si>
  <si>
    <t xml:space="preserve">Zatravitev brežin z valjanjem humusa in posejanjem travnega semena in zaščita z vrtnarskim filcem in zalivanjem površine v obdobju 10 dni </t>
  </si>
  <si>
    <t>Dobava in vgrajevanje humusa - material iz začasne deponije, vključno z dovozom in nakladanjem na transportno sredstvo</t>
  </si>
  <si>
    <t>Kompletna izdelava peščene posteljice za polaganje cevi,  iz 2 x sejanega peska debeline 10 cm (granulacija materiala 0-8 mm), z nabavo in dovozom</t>
  </si>
  <si>
    <r>
      <t xml:space="preserve">Nabava, dobava in vgraditev </t>
    </r>
    <r>
      <rPr>
        <b/>
        <sz val="11"/>
        <rFont val="Arial"/>
        <family val="2"/>
        <charset val="238"/>
      </rPr>
      <t xml:space="preserve">pokrova </t>
    </r>
    <r>
      <rPr>
        <sz val="11"/>
        <rFont val="Arial"/>
        <family val="2"/>
        <charset val="238"/>
      </rPr>
      <t xml:space="preserve">v vozišču/zelenici razred D (400kN) </t>
    </r>
    <r>
      <rPr>
        <b/>
        <sz val="11"/>
        <rFont val="Arial"/>
        <family val="2"/>
        <charset val="238"/>
      </rPr>
      <t>premer 600 mm</t>
    </r>
    <r>
      <rPr>
        <sz val="11"/>
        <rFont val="Arial"/>
        <family val="2"/>
        <charset val="238"/>
      </rPr>
      <t xml:space="preserve"> iz nodularne litine z zaklepom in dvojnim protihrupnim vložkom. Kompletno z nosilnim okroglim armirano betonskim okvirjem s temeljenjem ob jašku in z dobavo in vgradnja reducirnega AB obroča (obbetonirano) skladno s standardom SIST EN 124-2-2015.</t>
    </r>
  </si>
  <si>
    <r>
      <t>Nabava, dobava in vgraditev</t>
    </r>
    <r>
      <rPr>
        <b/>
        <sz val="11"/>
        <rFont val="Arial"/>
        <family val="2"/>
        <charset val="238"/>
      </rPr>
      <t xml:space="preserve"> LTŽ robniške rešetke </t>
    </r>
    <r>
      <rPr>
        <sz val="11"/>
        <rFont val="Arial"/>
        <family val="2"/>
        <charset val="238"/>
      </rPr>
      <t xml:space="preserve">v robu vozišča razred C (250kN) </t>
    </r>
    <r>
      <rPr>
        <b/>
        <sz val="11"/>
        <rFont val="Arial"/>
        <family val="2"/>
        <charset val="238"/>
      </rPr>
      <t>dimenzije 400x400 mm</t>
    </r>
    <r>
      <rPr>
        <sz val="11"/>
        <rFont val="Arial"/>
        <family val="2"/>
        <charset val="238"/>
      </rPr>
      <t xml:space="preserve"> iz nodularne litine z zaklepom. Kompletno z nosilnim kvadratnim AB okvirjem, redukcijskim AB obročem, obbetoniranjem ter s temeljenjem ob peskolovu skladno s standardom SIST EN 124-2-2015.</t>
    </r>
  </si>
  <si>
    <t>Izdelava elaborata GJI za meteorno kanalizacijo, za vnos komunalnih vodov v kataster GJI</t>
  </si>
  <si>
    <t>SKUPAJ CESTA - ČIŠČENJE TERENA IN RUŠITVENA DELA</t>
  </si>
  <si>
    <t>CESTA - PROMETNA SIGNALIZACIJA</t>
  </si>
  <si>
    <t>Dela v bližini obstoječih objektov je potrebno izvajati po kampadah, s takšno mehanizacijo, da ne bo prišlo do morebitnih poškodb objektov. Pri delu v bližini objektov je obvezen geomehanski nadzor med gradnjo.</t>
  </si>
  <si>
    <t>Vzpostavitev začasnih obvozov in začasnih deponij za potrebe gradnje, stroške najema in njihove povrnitve v prvotno stanje.</t>
  </si>
  <si>
    <t>Vse stroške električne energije, vode, TK priključkov, razsvetljave, ogrevanja…</t>
  </si>
  <si>
    <t>Rušenje/rezkanje asfaltne prevleke v skupni debelini G+F=10 cm s takojšnjim nakladanjem na transportna sredstva in odvozom na začasno deponijo po izbiri izvajalca z vsemi stroški. Potrebno je upoštevati, da se naveden asfalt vgradi kot zasip obstoječega jarka kanalizacij.</t>
  </si>
  <si>
    <r>
      <t xml:space="preserve">V primeru, da je v posamezniih postavkah popisa del naveden izdelek določenega proizvajalca, blagovne znamke, vrste, tipa itd., ima ponudnik pravico ponuditi izdelek druge blagovne znamke, vrste, tipa itd., ki pa mora biti glede zahtevanih tehničnih karakteristik vsaj enakovreden. V primeru, da je pri posamezni postavki v popisu del zahtevano, da ponudnik v zato pripravljen prostor vpiše tip, vrsto, blagovno znamko ponujenega izdelka, je </t>
    </r>
    <r>
      <rPr>
        <b/>
        <sz val="11"/>
        <rFont val="Arial"/>
        <family val="2"/>
        <charset val="238"/>
      </rPr>
      <t>vpis obvezen</t>
    </r>
    <r>
      <rPr>
        <sz val="11"/>
        <rFont val="Arial"/>
        <family val="2"/>
        <charset val="238"/>
      </rPr>
      <t>.</t>
    </r>
  </si>
  <si>
    <t>Dodatna dela, oteževalne okoliščine zaradi vzdolžnega križanja  z obstoječimi inštalacijami, ročni obkop v bližini cevi, obsip z drobnim novim materialom 0/4 mm, utrjevanje, dobava in polaganje novega zaščitnega traku ali sočasne izvedbe priključkov oz. prevezav obstoječih komunalnih vodov.</t>
  </si>
  <si>
    <t>Geotehnični/geomehanski nadzor</t>
  </si>
  <si>
    <r>
      <t>Nabava, dobava in vgrajevanje</t>
    </r>
    <r>
      <rPr>
        <b/>
        <sz val="11"/>
        <rFont val="Arial"/>
        <family val="2"/>
        <charset val="238"/>
      </rPr>
      <t xml:space="preserve"> </t>
    </r>
    <r>
      <rPr>
        <sz val="11"/>
        <rFont val="Arial"/>
        <family val="2"/>
        <charset val="238"/>
      </rPr>
      <t xml:space="preserve"> </t>
    </r>
    <r>
      <rPr>
        <b/>
        <sz val="11"/>
        <rFont val="Arial"/>
        <family val="2"/>
        <charset val="238"/>
      </rPr>
      <t>požiralnikov iz umetnih mas (PP ali PE)</t>
    </r>
    <r>
      <rPr>
        <sz val="11"/>
        <rFont val="Arial"/>
        <family val="2"/>
        <charset val="238"/>
      </rPr>
      <t xml:space="preserve">, skladno s standardom SIST EN 13598, SN 8 premera 40 cm, globina skupaj z vodotesnim peskolovom 1,50 m, z iztokom na globini od 0,7 do 1,1m in komplet napravo vtokov iz kanalizacije in drenaže. kanala (DN 160, 200). </t>
    </r>
  </si>
  <si>
    <r>
      <rPr>
        <b/>
        <sz val="11"/>
        <rFont val="Arial"/>
        <family val="2"/>
        <charset val="238"/>
      </rPr>
      <t>Nakladanje in dovoz izbranega izkopanega materiala in rezkanega asfalta</t>
    </r>
    <r>
      <rPr>
        <sz val="11"/>
        <rFont val="Arial"/>
        <family val="2"/>
        <charset val="238"/>
      </rPr>
      <t xml:space="preserve"> z začasne deponije ter vgradnja v kanalski jarek  v slojih po 30 cm z utrjevanjem z vsemi stroški (op: o primernosti materiala od izkopa za zasipanje odločita nadzornik in/ali geomehanik)</t>
    </r>
  </si>
  <si>
    <t>ODVODNAVANJE - ZEMELJSKA DELA</t>
  </si>
  <si>
    <t xml:space="preserve">SKUPAJ ODVODNAVANJE - ZEMELJSKA DELA </t>
  </si>
  <si>
    <t>2.2.6.</t>
  </si>
  <si>
    <t>2.2.7.</t>
  </si>
  <si>
    <t>ODVODNAVANJE - DRENAŽA</t>
  </si>
  <si>
    <t>ODVODNAVANJE - ZAKLJUČNA DELA</t>
  </si>
  <si>
    <t>SKUPAJ ODVODNAVANJE - DRENAŽA</t>
  </si>
  <si>
    <t>CESTA - PREDDELA</t>
  </si>
  <si>
    <t>SKUPAJ CESTA - PREDDELA</t>
  </si>
  <si>
    <t>CESTA - ČIŠČENJE TERENA IN RUŠITVENA DELA</t>
  </si>
  <si>
    <t>SKUPAJ CESTA - ZEMELJSKA DELA</t>
  </si>
  <si>
    <t>CESTA - VOZIŠČNA KONSTRUCIJA</t>
  </si>
  <si>
    <t>SKUPAJ CESTA - VOZIŠČNA KONSTRUKCIJA</t>
  </si>
  <si>
    <t>CESTA - TUJE STORITVE</t>
  </si>
  <si>
    <t>SKUPAJ CESTA - TUJE STORITVE</t>
  </si>
  <si>
    <t xml:space="preserve">SKUPAJ ODVODNAVANJE - CEVI IN JAŠKI </t>
  </si>
  <si>
    <t>ODVODNJAVANJE - NEPREDVIDENA DELA</t>
  </si>
  <si>
    <t>SKUPAJ ODVODNJAVANJE - NEPREDVIDENA DELA</t>
  </si>
  <si>
    <t>Porušitev, odstranitev z nakladanjem in odvoz obstoječega betona na stalno deponijo vključno z vsemi stroški.</t>
  </si>
  <si>
    <t>Široki izkop zemljine IV. kategorije z direktnim nakladanjem na transportno sredstvo z odvozom na začasno deponijo na razdalji do 500m. V kolikor je material ustrezen (potrditev s strani geomehanika) se material lahko uporabi za eventuelne zasipe. (Začasno deponijo zagotovi izvajalec del)</t>
  </si>
  <si>
    <t>Dobava in vgradnja kamnite grede (lomljenca) v debelini 60 cm po posameznih plasteh do 30 cm iz kamnitega zmrzlinsko odpornega materiala deb. 0/125 mm kompletno z dobavo, vgrajevanjem in utrjevanjem po plasteh.</t>
  </si>
  <si>
    <t>1.6.4.</t>
  </si>
  <si>
    <r>
      <rPr>
        <b/>
        <sz val="11"/>
        <rFont val="Arial"/>
        <family val="2"/>
        <charset val="238"/>
      </rPr>
      <t xml:space="preserve">Strojni (90%) izkop </t>
    </r>
    <r>
      <rPr>
        <sz val="11"/>
        <rFont val="Arial"/>
        <family val="2"/>
        <charset val="238"/>
      </rPr>
      <t>z ročno pomočjo (10%) v zemljini III.-IV. ktg</t>
    </r>
    <r>
      <rPr>
        <b/>
        <sz val="11"/>
        <rFont val="Arial"/>
        <family val="2"/>
        <charset val="238"/>
      </rPr>
      <t xml:space="preserve"> globine do 2,5 m</t>
    </r>
    <r>
      <rPr>
        <sz val="11"/>
        <rFont val="Arial"/>
        <family val="2"/>
        <charset val="238"/>
      </rPr>
      <t xml:space="preserve"> z direktnim nakladanjem na kamion in </t>
    </r>
    <r>
      <rPr>
        <b/>
        <sz val="11"/>
        <rFont val="Arial"/>
        <family val="2"/>
        <charset val="238"/>
      </rPr>
      <t>odvozom na stalno</t>
    </r>
    <r>
      <rPr>
        <sz val="11"/>
        <rFont val="Arial"/>
        <family val="2"/>
        <charset val="238"/>
      </rPr>
      <t xml:space="preserve"> deponijo po izbiri izvajalca z vsemi stroški.</t>
    </r>
  </si>
  <si>
    <r>
      <rPr>
        <b/>
        <sz val="11"/>
        <rFont val="Arial"/>
        <family val="2"/>
        <charset val="238"/>
      </rPr>
      <t xml:space="preserve">Strojni (90%) izkop </t>
    </r>
    <r>
      <rPr>
        <sz val="11"/>
        <rFont val="Arial"/>
        <family val="2"/>
        <charset val="238"/>
      </rPr>
      <t>z ročno pomočjo (10%) v zemljini V. ktg</t>
    </r>
    <r>
      <rPr>
        <b/>
        <sz val="11"/>
        <rFont val="Arial"/>
        <family val="2"/>
        <charset val="238"/>
      </rPr>
      <t xml:space="preserve"> globine do 2,5 m</t>
    </r>
    <r>
      <rPr>
        <sz val="11"/>
        <rFont val="Arial"/>
        <family val="2"/>
        <charset val="238"/>
      </rPr>
      <t xml:space="preserve"> z direktnim nakladanjem na kamion in </t>
    </r>
    <r>
      <rPr>
        <b/>
        <sz val="11"/>
        <rFont val="Arial"/>
        <family val="2"/>
        <charset val="238"/>
      </rPr>
      <t>odvozom na stalno</t>
    </r>
    <r>
      <rPr>
        <sz val="11"/>
        <rFont val="Arial"/>
        <family val="2"/>
        <charset val="238"/>
      </rPr>
      <t xml:space="preserve"> deponijo po izbiri izvajalca z vsemi stroški.</t>
    </r>
  </si>
  <si>
    <r>
      <rPr>
        <b/>
        <sz val="11"/>
        <rFont val="Arial"/>
        <family val="2"/>
        <charset val="238"/>
      </rPr>
      <t xml:space="preserve">Strojni (90%) izkop </t>
    </r>
    <r>
      <rPr>
        <sz val="11"/>
        <rFont val="Arial"/>
        <family val="2"/>
        <charset val="238"/>
      </rPr>
      <t>z ročno pomočjo (10%) v zemljini III.-IV. ktg</t>
    </r>
    <r>
      <rPr>
        <b/>
        <sz val="11"/>
        <rFont val="Arial"/>
        <family val="2"/>
        <charset val="238"/>
      </rPr>
      <t xml:space="preserve"> globine do 4,0 m</t>
    </r>
    <r>
      <rPr>
        <sz val="11"/>
        <rFont val="Arial"/>
        <family val="2"/>
        <charset val="238"/>
      </rPr>
      <t xml:space="preserve"> z direktnim nakladanjem na kamion in </t>
    </r>
    <r>
      <rPr>
        <b/>
        <sz val="11"/>
        <rFont val="Arial"/>
        <family val="2"/>
        <charset val="238"/>
      </rPr>
      <t>odvozom na začasno deponijo</t>
    </r>
    <r>
      <rPr>
        <sz val="11"/>
        <rFont val="Arial"/>
        <family val="2"/>
        <charset val="238"/>
      </rPr>
      <t xml:space="preserve"> po izbiri izvajalca z vsemi stroški.</t>
    </r>
  </si>
  <si>
    <t>z vtokom preko robniške rešetke</t>
  </si>
  <si>
    <t>Vodovod mora tlačno preizkusiti certificiran organ za preizkušanje. Prav tako mora biti dezinfekcija vodovoda opravljena s strani certificiranega laboratorija.</t>
  </si>
  <si>
    <t>PREDDELA</t>
  </si>
  <si>
    <t>Opomba:</t>
  </si>
  <si>
    <t>Izdelava tehno-ekonomskega elaborata vključno s prilogami izjavami o lastnostnih predvidoma uporabljenih materialov, certifikatov za predvidene materiale, terminskim in finančnim planom.</t>
  </si>
  <si>
    <t>Varovanje gradbene jame skladno z navodili geoemehanika ter koordinatorja za varstvo pri delu.</t>
  </si>
  <si>
    <t>Izdelava fotoelaborata obstoječega stanja ter fotografij med gradnje vključno s posredovanjem investitorju, upravljalca ter nadzoru.</t>
  </si>
  <si>
    <t>Vsa predvidena preddela se upoštevajo za celoten čas gradnjein jih je potrebno upoštevati ter finančno ovrednotiti.</t>
  </si>
  <si>
    <t>0.</t>
  </si>
  <si>
    <t>0.1</t>
  </si>
  <si>
    <t>0.1.1.</t>
  </si>
  <si>
    <t>0.1.2.</t>
  </si>
  <si>
    <t>0.1.3.</t>
  </si>
  <si>
    <t>0.1.</t>
  </si>
  <si>
    <t>Izdelava elaborata BCP - ceste za vnos v kataster cest</t>
  </si>
  <si>
    <t>Izdelava geodetskega načrta ceste in odvodnjavanja (meteorne kanaliazcije)</t>
  </si>
  <si>
    <t>1.5.4.</t>
  </si>
  <si>
    <t>1.5.5.</t>
  </si>
  <si>
    <t>Križanja se uporabljaljajo za križanja z vsemi komunalnimi vodi.</t>
  </si>
  <si>
    <t>OBČINA DOBROVA - POLHOV GRADEC</t>
  </si>
  <si>
    <t>P-3381 REKONSTRUKCIJA ULICE VLADIMIRJA DOLNIČARJA</t>
  </si>
  <si>
    <t>REKAPITULACIJA - ULICA VLADIMIRJA DOLNIČARJA</t>
  </si>
  <si>
    <t>ULICA VLADIMIRJA DOLNIČARJA - PREDDELA</t>
  </si>
  <si>
    <t>Porušitev, odstranitev z nakladanjem in odvozom obstoječega zidu (kamen v betonu).</t>
  </si>
  <si>
    <t>Izdelava nevezane nosilne plasti iz tamponskega drobljenca TD 0/32 pod voznimi in nepovoznimi površinami v debelini 10-30 cm z vsemi fazami del (dobava, dovoz, grobo planiranje) ter utrjevanje do tlačne trdnosti Evd =&gt; 120 Mpa.</t>
  </si>
  <si>
    <r>
      <t xml:space="preserve">Izdelava spodnje nosilne plasti bitumenskega betona </t>
    </r>
    <r>
      <rPr>
        <b/>
        <sz val="11"/>
        <rFont val="Arial"/>
        <family val="2"/>
        <charset val="238"/>
      </rPr>
      <t>AC 22 base</t>
    </r>
    <r>
      <rPr>
        <sz val="11"/>
        <rFont val="Arial"/>
        <family val="2"/>
        <charset val="238"/>
      </rPr>
      <t xml:space="preserve"> B 50/70 A3 v debelini </t>
    </r>
    <r>
      <rPr>
        <b/>
        <sz val="11"/>
        <rFont val="Arial"/>
        <family val="2"/>
        <charset val="238"/>
      </rPr>
      <t>8 cm</t>
    </r>
    <r>
      <rPr>
        <sz val="11"/>
        <rFont val="Arial"/>
        <family val="2"/>
        <charset val="238"/>
      </rPr>
      <t xml:space="preserve"> </t>
    </r>
  </si>
  <si>
    <r>
      <t xml:space="preserve">Izdelava zgornje nosilne plasti bitumenskega betona </t>
    </r>
    <r>
      <rPr>
        <b/>
        <sz val="11"/>
        <color indexed="8"/>
        <rFont val="Arial"/>
        <family val="2"/>
        <charset val="238"/>
      </rPr>
      <t>AC 11 surf</t>
    </r>
    <r>
      <rPr>
        <sz val="11"/>
        <color indexed="8"/>
        <rFont val="Arial"/>
        <family val="2"/>
        <charset val="238"/>
      </rPr>
      <t xml:space="preserve"> B 50/70 A3, Z2 v debelini </t>
    </r>
    <r>
      <rPr>
        <b/>
        <sz val="11"/>
        <color indexed="8"/>
        <rFont val="Arial"/>
        <family val="2"/>
        <charset val="238"/>
      </rPr>
      <t>4 cm</t>
    </r>
    <r>
      <rPr>
        <sz val="11"/>
        <color indexed="8"/>
        <rFont val="Arial"/>
        <family val="2"/>
        <charset val="238"/>
      </rPr>
      <t xml:space="preserve"> </t>
    </r>
  </si>
  <si>
    <r>
      <t>Izdelava zgornje nosilne plasti bituminiziranega drobljenca</t>
    </r>
    <r>
      <rPr>
        <b/>
        <sz val="11"/>
        <color indexed="8"/>
        <rFont val="Arial"/>
        <family val="2"/>
        <charset val="238"/>
      </rPr>
      <t xml:space="preserve"> AC 8 surf </t>
    </r>
    <r>
      <rPr>
        <sz val="11"/>
        <color indexed="8"/>
        <rFont val="Arial"/>
        <family val="2"/>
        <charset val="238"/>
      </rPr>
      <t xml:space="preserve">B 50/70 A4 v debelini </t>
    </r>
    <r>
      <rPr>
        <b/>
        <sz val="11"/>
        <color indexed="8"/>
        <rFont val="Arial"/>
        <family val="2"/>
        <charset val="238"/>
      </rPr>
      <t>5</t>
    </r>
    <r>
      <rPr>
        <b/>
        <sz val="11"/>
        <color indexed="8"/>
        <rFont val="Arial"/>
        <family val="2"/>
        <charset val="238"/>
      </rPr>
      <t xml:space="preserve"> cm </t>
    </r>
    <r>
      <rPr>
        <sz val="11"/>
        <color indexed="8"/>
        <rFont val="Arial"/>
        <family val="2"/>
        <charset val="238"/>
      </rPr>
      <t>/pločnik</t>
    </r>
  </si>
  <si>
    <t>pločnik</t>
  </si>
  <si>
    <t>vozišče</t>
  </si>
  <si>
    <t>ostalo</t>
  </si>
  <si>
    <t>Dobava in vgradnja mikroarmiranega  betona C30/37, XC3, XF3, Dmax 16mm, metličeno, (mikroarmiran s sisntetičnimi vlakni kot npr. z vlakni Sikafiber Force-60), Zaščita oz. negovanje 7 dni s prekritjem s filcem gramature nad 400 g/m2 in PVC folijo in zagotavljanje stalne vlažnosti filca.</t>
  </si>
  <si>
    <r>
      <t xml:space="preserve">Izdelava druge tankoslojne označbe na vozišču, ročno z enokomponentno belo barvo debelina plasti suhe snovi 250 µm, posip skroglicami 0.25 kg/m2 </t>
    </r>
    <r>
      <rPr>
        <b/>
        <sz val="11"/>
        <rFont val="Arial"/>
        <family val="2"/>
        <charset val="238"/>
      </rPr>
      <t>(prehodi, stop črta)</t>
    </r>
  </si>
  <si>
    <r>
      <rPr>
        <b/>
        <sz val="11"/>
        <rFont val="Arial"/>
        <family val="2"/>
        <charset val="238"/>
      </rPr>
      <t xml:space="preserve">Strojni (90%) izkop </t>
    </r>
    <r>
      <rPr>
        <sz val="11"/>
        <rFont val="Arial"/>
        <family val="2"/>
        <charset val="238"/>
      </rPr>
      <t>z ročno pomočjo (10%) v zemljini III.-IV. ktg</t>
    </r>
    <r>
      <rPr>
        <b/>
        <sz val="11"/>
        <rFont val="Arial"/>
        <family val="2"/>
        <charset val="238"/>
      </rPr>
      <t xml:space="preserve"> globine do 2,5 m</t>
    </r>
    <r>
      <rPr>
        <sz val="11"/>
        <rFont val="Arial"/>
        <family val="2"/>
        <charset val="238"/>
      </rPr>
      <t xml:space="preserve"> z odmetom na rob izkopa ter ponovno vgradnjo v kanalski jarek v slojih po 30cm z utrjevanjem.</t>
    </r>
  </si>
  <si>
    <t xml:space="preserve">DDV (22%) </t>
  </si>
  <si>
    <t>ODVODNJAVANJE - Lokalna cesta</t>
  </si>
  <si>
    <t>4.0.</t>
  </si>
  <si>
    <t>4.1.</t>
  </si>
  <si>
    <t>FEKALNA KANALIZACIJA-ZEMELJSKA DELA</t>
  </si>
  <si>
    <t>4.1.1.</t>
  </si>
  <si>
    <r>
      <rPr>
        <b/>
        <sz val="11"/>
        <rFont val="Arial"/>
        <family val="2"/>
        <charset val="238"/>
      </rPr>
      <t xml:space="preserve">Strojni (90%) izkop </t>
    </r>
    <r>
      <rPr>
        <sz val="11"/>
        <rFont val="Arial"/>
        <family val="2"/>
        <charset val="238"/>
      </rPr>
      <t>z ročno pomočjo (10%) v zemljini III.ktg</t>
    </r>
    <r>
      <rPr>
        <b/>
        <sz val="11"/>
        <rFont val="Arial"/>
        <family val="2"/>
        <charset val="238"/>
      </rPr>
      <t xml:space="preserve"> širine do 2m in globine do 3,0 m</t>
    </r>
    <r>
      <rPr>
        <sz val="11"/>
        <rFont val="Arial"/>
        <family val="2"/>
        <charset val="238"/>
      </rPr>
      <t xml:space="preserve"> z direktnim nakladanjem na kamion in </t>
    </r>
    <r>
      <rPr>
        <b/>
        <sz val="11"/>
        <rFont val="Arial"/>
        <family val="2"/>
        <charset val="238"/>
      </rPr>
      <t>odvozom na stalno</t>
    </r>
    <r>
      <rPr>
        <sz val="11"/>
        <rFont val="Arial"/>
        <family val="2"/>
        <charset val="238"/>
      </rPr>
      <t xml:space="preserve"> deponijo po izbiri izvajalca z vsemi stroški.</t>
    </r>
  </si>
  <si>
    <t>4.1.3.</t>
  </si>
  <si>
    <t>Planiranje in utrjevanje dna kanalizacijskega jarka z natančnostjo +/- 2 cm in ureditev do zbitosti min Ev2 = 40 Mpa</t>
  </si>
  <si>
    <t>4.1.4.</t>
  </si>
  <si>
    <t>4.1.5.</t>
  </si>
  <si>
    <t>4.1.6.</t>
  </si>
  <si>
    <t xml:space="preserve">Zasipanje jarkov z kamnitim zmrzlinsko odpornim  materialom iz dovoza (npr. kamnoloma), v slojih po 30cm z dobavo, dovozom in utrjevanjem do potrebne zbitosti (Ev2 ≥ 100 Mpa). </t>
  </si>
  <si>
    <t xml:space="preserve">SKUPAJ FEKALNA KANALIZACIJA-ZEMELJSKA DELA </t>
  </si>
  <si>
    <t>4.2.</t>
  </si>
  <si>
    <t>FEKALNA KANALIZACIJA-CEVI IN JAŠKI</t>
  </si>
  <si>
    <t>4.2.1.</t>
  </si>
  <si>
    <t>4.2.2.</t>
  </si>
  <si>
    <t>4.2.3.</t>
  </si>
  <si>
    <t>4.2.5.</t>
  </si>
  <si>
    <r>
      <t xml:space="preserve">Nabava, dobava in vgraditev </t>
    </r>
    <r>
      <rPr>
        <b/>
        <sz val="11"/>
        <rFont val="Arial"/>
        <family val="2"/>
        <charset val="238"/>
      </rPr>
      <t xml:space="preserve">pokrova </t>
    </r>
    <r>
      <rPr>
        <sz val="11"/>
        <rFont val="Arial"/>
        <family val="2"/>
        <charset val="238"/>
      </rPr>
      <t xml:space="preserve">v vozišču/zelenici razred D (400kN) </t>
    </r>
    <r>
      <rPr>
        <b/>
        <sz val="11"/>
        <rFont val="Arial"/>
        <family val="2"/>
        <charset val="238"/>
      </rPr>
      <t>premer 600 mm</t>
    </r>
    <r>
      <rPr>
        <sz val="11"/>
        <rFont val="Arial"/>
        <family val="2"/>
        <charset val="238"/>
      </rPr>
      <t xml:space="preserve"> iz nodularne litine z zaklepom in protihrupnim vložkom. Kompletno z nosilnim okroglim armirano betonskim okvirjem s temeljenjem ob jašku in z dobavo in vgradnja reducirnega AB obroča (obbetonirano).</t>
    </r>
  </si>
  <si>
    <t xml:space="preserve">SKUPAJ FEKALNA KANALIZACIJA-CEVI IN JAŠKI </t>
  </si>
  <si>
    <t>4.3.</t>
  </si>
  <si>
    <t>FEKALNA KANALIZACIJA-ZAKLJUČNA DELA</t>
  </si>
  <si>
    <t>4.3.1.</t>
  </si>
  <si>
    <t>Strojno čiščenje in snemanje kanalizacije po zaključku del s kontrolo sploščenosti cevi in izdelavo zapisnika.</t>
  </si>
  <si>
    <t>4.3.2.</t>
  </si>
  <si>
    <t>4.3.4.</t>
  </si>
  <si>
    <t>Izdelava elaborata GJI, za vnos komunalnih vodov v kataster GJI</t>
  </si>
  <si>
    <t>Izdelava projekta izvedenih del (PID-a) za fekalno kanalizacijo v treh tiskanih izvodih in enem digitalnem izvodu (CD).</t>
  </si>
  <si>
    <t>4.3.5.</t>
  </si>
  <si>
    <t xml:space="preserve">Nabava, dobava in vgraditev opozorilnega PVC traku,  rumene ali rjave barve z napispom "POZOR FEKALNA KANALIZACIJA" </t>
  </si>
  <si>
    <t xml:space="preserve">SKUPAJ ODVODNAVANJE-ZAKLJUČNA DELA  </t>
  </si>
  <si>
    <t>4.4.</t>
  </si>
  <si>
    <t>FEKALNA KANALIZACIJA -NEPREDVIDENA DELA</t>
  </si>
  <si>
    <t>4.4.1.</t>
  </si>
  <si>
    <t>SKUPAJ FEKALNA KANALIZACIJA - NEPREDVIDENA DELA</t>
  </si>
  <si>
    <t>4.0</t>
  </si>
  <si>
    <t>SKUPAJ FEKALNA KANALIZACIJA</t>
  </si>
  <si>
    <t>Kompletna izdelava betonske posteljice za polaganje cevi,  iz betona C12/15 debeline 10 cm.</t>
  </si>
  <si>
    <t xml:space="preserve"> globine do 2,0m, DN 1000 mm,</t>
  </si>
  <si>
    <t>Izdelava priključka cevi DN 400 mm v nov jašek z izdelavo odprtine , zaščito in tesnjenem.</t>
  </si>
  <si>
    <t>Nepredvidena dela v vrednosti 10% od seštevka postavk.</t>
  </si>
  <si>
    <r>
      <t xml:space="preserve">Dobava in vgraditev jaška  iz </t>
    </r>
    <r>
      <rPr>
        <b/>
        <sz val="11"/>
        <rFont val="Arial"/>
        <family val="2"/>
        <charset val="238"/>
      </rPr>
      <t>armiranega polistra</t>
    </r>
    <r>
      <rPr>
        <sz val="11"/>
        <rFont val="Arial"/>
        <family val="2"/>
        <charset val="238"/>
      </rPr>
      <t xml:space="preserve"> , povprečne globine 1,5 m  z muldo in koritnicami za priključevanje hišnih priključkov in drugih kanalov premera enako kot priključne posamezne cevi ter višine 2/3 premera cevi.  Kompletno z dodatnim izkopom, sidranjem jaška proti vzgonu (z uporabo betona) in utrjenim gramoznim zastutjem ob jašku. Debelina stene jaška mora biti minimalno 14 mm.</t>
    </r>
  </si>
  <si>
    <r>
      <t xml:space="preserve">Dobava in vgraditev jaška  iz </t>
    </r>
    <r>
      <rPr>
        <b/>
        <sz val="11"/>
        <rFont val="Arial"/>
        <family val="2"/>
        <charset val="238"/>
      </rPr>
      <t>armiranega polistra</t>
    </r>
    <r>
      <rPr>
        <sz val="11"/>
        <rFont val="Arial"/>
        <family val="2"/>
        <charset val="238"/>
      </rPr>
      <t xml:space="preserve"> , povprečne globine 1,5 m  z muldo in koritnicami za priključevanje hišnih priključkov in drugih kanalov premera enako kot priključne posamezne cevi ter višine 2/3 premera cevi.  Kompletno z dodatnim izkopom, sidranjem jaška proti vzgonu (z uporabo betona) in utrjenim gramoznim zastutjem ob jašku. Debelina stene jaška mora biti minimalno 16 mm.</t>
    </r>
  </si>
  <si>
    <t>Dobava in vgradnja cevi DN 160 - 400mm iz armiranega poliestra GRP SIST EN ISO 23856:2021  togostnega razreda SN 10000 kompletno z vsemi fazonskimi kosi, tesnili in sidrajem proti vzgonu. Cevi morajo ustrezati pogojem DIN 19523 in omogočati čiščenje pod pritiskom min do 100 bar.</t>
  </si>
  <si>
    <t>Dobava in vgradnja cevi DN 300mm iz armiranega poliestra GRP SIST EN ISO 23856:2021  togostnega razreda SN 10000 kompletno z vsemi fazonskimi kosi, tesnili in sidrajem proti vzgonu. Cevi morajo ustrezati pogojem DIN 19523 in omogočati čiščenje pod pritiskom min do 100 bar.</t>
  </si>
  <si>
    <r>
      <t>Nabava, dobava in vgraditev</t>
    </r>
    <r>
      <rPr>
        <b/>
        <sz val="11"/>
        <rFont val="Arial"/>
        <family val="2"/>
        <charset val="238"/>
      </rPr>
      <t xml:space="preserve"> PVC cevi</t>
    </r>
    <r>
      <rPr>
        <sz val="11"/>
        <rFont val="Arial"/>
        <family val="2"/>
        <charset val="238"/>
      </rPr>
      <t xml:space="preserve"> (cevi skladne s standardom SIST EN 1401-1 in polaganje opozorilnega traku, vključno z vsemi fazonskimi kosi.</t>
    </r>
  </si>
  <si>
    <t>DN 300mm (SN10)</t>
  </si>
  <si>
    <t>DN 160mm (SN10)</t>
  </si>
  <si>
    <t>DN 400mm (SN10)</t>
  </si>
  <si>
    <t xml:space="preserve">Dobava in montaža prometnega znaka 2446 vključno z izdelavo temelja za stebriček iz cementnega betona C12/15 premera 30 cm, globine 100 cm ter strebrička za znak. </t>
  </si>
  <si>
    <t xml:space="preserve">Dobava in montaža prometnega znaka 2102 vključno z izdelavo temelja za stebriček iz cementnega betona C12/15 premera 30 cm, globine 100 cm ter strebrička za znak. </t>
  </si>
  <si>
    <t xml:space="preserve">Dobava in montaža prometnega znaka 2445 vključno z izdelavo temelja za stebriček iz cementnega betona C12/15 premera 30 cm, globine 100 cm ter strebrička za znak. </t>
  </si>
  <si>
    <t>1.5.2.</t>
  </si>
  <si>
    <t>Dobava in vgradnja betonske taktilne oznake (plošče) vključno s podložnim betonom debeline 10 cm (standardna taktilna oznaka - čepi)</t>
  </si>
  <si>
    <t>Dobava in vgradnja debeloslojne reliefne taktilne/vodilne črte (vroče brizgana plastilka), v treh linijah širine 3 cm z razmakom 3 cm (skupna širina črte je 15 cm.</t>
  </si>
  <si>
    <t>KANALIZACIJA ZA PADAVINSKE ODPADNE VODE - obnova</t>
  </si>
  <si>
    <t>KANALIZACIJA ZA KOMUNALNE ODPADNE VODE - obnova</t>
  </si>
  <si>
    <t>METEORNA KANALIZACIJA-ZEMELJSKA DELA</t>
  </si>
  <si>
    <t xml:space="preserve">SKUPAJ METEORNA KANALIZACIJA-ZEMELJSKA DELA </t>
  </si>
  <si>
    <t>METEORNA KANALIZACIJA-CEVI IN JAŠKI</t>
  </si>
  <si>
    <t xml:space="preserve">SKUPAJ METEORNA KANALIZACIJA-CEVI IN JAŠKI </t>
  </si>
  <si>
    <t>METEORNA KANALIZACIJA-ZAKLJUČNA DELA</t>
  </si>
  <si>
    <t xml:space="preserve">Nabava, dobava in vgraditev opozorilnega PVC traku,  rumene ali rjave barve z napispom "POZOR METEORNA KANALIZACIJA" </t>
  </si>
  <si>
    <t>METEORNA KANALIZACIJA -NEPREDVIDENA DELA</t>
  </si>
  <si>
    <t>SKUPAJ METEORNA KANALIZACIJA - NEPREDVIDENA DELA</t>
  </si>
  <si>
    <t>SKUPAJ METEORNA KANALIZACIJA</t>
  </si>
  <si>
    <t>DN 600mm (SN10)</t>
  </si>
  <si>
    <t xml:space="preserve"> globine do 2,0m, DN 1200 mm,</t>
  </si>
  <si>
    <t>Izdelava priključka cevi DN 600 mm v nov jašek z izdelavo odprtine , zaščito in tesnjenem.</t>
  </si>
  <si>
    <t>3.0.</t>
  </si>
  <si>
    <t>3.1.</t>
  </si>
  <si>
    <t>3.2.</t>
  </si>
  <si>
    <t>3.3.</t>
  </si>
  <si>
    <t>3.4.</t>
  </si>
  <si>
    <t>3.1.1.</t>
  </si>
  <si>
    <t>3.1.2.</t>
  </si>
  <si>
    <t>3.1.3.</t>
  </si>
  <si>
    <t>3.1.4.</t>
  </si>
  <si>
    <t>3.1.5.</t>
  </si>
  <si>
    <t>3.2.1.</t>
  </si>
  <si>
    <t>3.2.2.</t>
  </si>
  <si>
    <t>3.2.3.</t>
  </si>
  <si>
    <t>3.3.1.</t>
  </si>
  <si>
    <t>3.3.2.</t>
  </si>
  <si>
    <t>3.3.3.</t>
  </si>
  <si>
    <t>3.3.4.</t>
  </si>
  <si>
    <t>3.3.5.</t>
  </si>
  <si>
    <t>3.4.1.</t>
  </si>
  <si>
    <r>
      <t xml:space="preserve">Dobava in vgradnja vseh vrst </t>
    </r>
    <r>
      <rPr>
        <b/>
        <sz val="11"/>
        <rFont val="Arial"/>
        <family val="2"/>
        <charset val="238"/>
      </rPr>
      <t xml:space="preserve"> granitnih robnikov</t>
    </r>
    <r>
      <rPr>
        <sz val="11"/>
        <rFont val="Arial"/>
        <family val="2"/>
        <charset val="238"/>
      </rPr>
      <t xml:space="preserve"> (ravni, vgreznjeni, v radiu) prereza 12/25  z uporabo 0,15 m3/m1 betona C15/18, granulacije 0-16mm in stičeni s fino cementno malto 1:3. Zaščita oz. negovanje 7 dni s prekritjem s filcem gramature nad 400 g/m2 in PVC folijo in zagotavljanje stalne vlažnosti filca. Robniki morajo biti enoslojni.</t>
    </r>
  </si>
  <si>
    <r>
      <t>Dobava in vgradnja vseh vrst</t>
    </r>
    <r>
      <rPr>
        <b/>
        <sz val="11"/>
        <rFont val="Arial"/>
        <family val="2"/>
        <charset val="238"/>
      </rPr>
      <t xml:space="preserve"> granitnih lamel</t>
    </r>
    <r>
      <rPr>
        <sz val="11"/>
        <rFont val="Arial"/>
        <family val="2"/>
        <charset val="238"/>
      </rPr>
      <t xml:space="preserve"> vključno z uporabo 0,15 m3/m1 betona C15/18, granulacije 0 - 16 mm in stičeni s fino cementno malto 1:3. Zaščita oz. negovanje 7 dni s prekritjem s filcem gramature nad 400 g/m2 in PVC folijo in zagotavljanje stalne vlažnosti filca. Lamela mora biti enoslojna.</t>
    </r>
  </si>
  <si>
    <t>lamela 7x18xL cm</t>
  </si>
  <si>
    <t>Projektantski nadzor</t>
  </si>
  <si>
    <t>1.6.5.</t>
  </si>
  <si>
    <t>Nepredvidena dela v vrednosti 10 % od seštevka postavk.</t>
  </si>
  <si>
    <t>CESTNA RAZSVETLJAVA</t>
  </si>
  <si>
    <t>CESTNA RAZSVETLJAVA - ELEKTROMONTAŽNA DELA</t>
  </si>
  <si>
    <t xml:space="preserve">Demontaža: </t>
  </si>
  <si>
    <t xml:space="preserve"> -demontaža obstoječe svetilke na obstoječem kandelabru komplet s kandelabrom in odvoz na deponijo komplet s plačilom pristojbin za odpadke</t>
  </si>
  <si>
    <t xml:space="preserve">Dobava in polaganje kabla tip NAYY-J, 5x16 mm2, v cevi kabelske kanalizacije in v uvodnice kandelabrov s priklopi v kandelabrih </t>
  </si>
  <si>
    <t>Dobava in izdelava kabelskih končnikov za gornji kabel</t>
  </si>
  <si>
    <t>Dobava in uvlačenje kabla tip NYM, 3x1,5 mm2 uvlačenje v kandelaber od priključnega dela do svetilke s priklopi</t>
  </si>
  <si>
    <t xml:space="preserve">Dobava, polaganje in spajanje pocinkanega valjanca 25x4 mm za ozemljitev, kompletno s priborom za spajanje in pritrditve. Valjanec se položi v izkopani jarek 20 cm nad temenom cevi kabelske kanalizacije in priključi na vse kandelabre cestne razsvetljave </t>
  </si>
  <si>
    <t>Izvedba galvanskih povezav valjanca pri vseh svetilkah in priključitev v svetilki (TN-C sistem, povezava PEN vodnika in ozemljitve izvedena s povezavo med PEN sponko priključnega elementa in križno sponko valjanca. Povezava se izvede s PF žico 10mm2, komplet z vsem pritrdilnim materialom) in bližnih prevodnih delih (kovinska konstrukcija avtobusne postaje, zaščitna cestna ograja, z dvema vijakoma in zobato podložko)</t>
  </si>
  <si>
    <t>Izvedba antikorozijske zaščite spoja valjanca v zemlji</t>
  </si>
  <si>
    <t xml:space="preserve">Dobava in postavitev  konusnega droga iz armiranega poliestra v črni barvi, za področje cone vetra 1, nameščenega - potopljenega v tipski betonski temelj za kandelabre. Celotna višina  je 9m. Zgornji premer cevi kandelabra mora biti 60mm.  </t>
  </si>
  <si>
    <t>Dobava in montaža priključne plošče v kandelabru npr. tip PVE-5/16-1, z varovalnim elementom 4A montirana v kandelabru</t>
  </si>
  <si>
    <t xml:space="preserve">LED cestna svetilka za natik na kandelaber z nosilcem - konzolo, asimetrična LED cestna svetilka optika namenjena razsvetljavi cest moči do 50W, svetlobni tok min. 5000lm, barva temperaturnega vira 2700K. Svetilka zaščitena pred prahom in vlago IP66. ohišje iz  aluminija, prašno barvano za zaščito pred UV, korozijo in soljo, z integriranimi hladilnimi rebri. Ohišje mora imeti majhno površino izpostavljeno vetru. Optika cestna, PMMA leče, visokoodporne na temperature in UV sevanje. Nameščeno ravno, kaljeno steklo odporno na termalni šok in udarce  (UNI-EN12150-1: 2001). Mehanska odpornost svetilke IK najmanj 09. Možnost natika navpično ali vodoravno na kandelaber debeline 60mm. Delovanje svetilke v temperaturnem območju med -30 in +40°C. Življenska doba svetilke &gt;100.000H. Prenapetostna zaščita 6/10KV. Svetilke naj ima predvideno redukcijo svetlobnega toka, brez krmilnega kabla (samodejna redukcija preko izračunavanja navidezne sredine noči), kot npr. virtual midnight. Svetilka mora imeti ENEC, ENEC+ in CE certifikat. Svetilka mora biti skladna z normo EN 13032-4:2015 ; IES LM-79 in LM-80 izdano s strani akreditiranega laboratorija. </t>
  </si>
  <si>
    <t>Svetilka mora ustrezati uredbi o mejnih vrednostih  svetlobnega  onesnaževanja okolja (Ur. List RS št. 81/2007).</t>
  </si>
  <si>
    <t>Kot npr. Mini Giovi 50W, 2700K CLD CELL, virtual midnight, proizvajalca Disano iluminazione.</t>
  </si>
  <si>
    <t>Uporabi se lahko katerakoli ekvivalentna svetilka in ima enake ali boljše svetlobnotehnične karakteristike, kot je navedena. Izvajalec del mora izdelati nov svetlobnotehnični izračun v primeru, ko se odloči za drugačne svetilke, kot so projektno obdelane in ga dati v potrditev projektantu.</t>
  </si>
  <si>
    <t>Odklop in izvlačenje kabla iz obstoječega kandelabra, ki se demontira in ponovni priklop v no kandelaber</t>
  </si>
  <si>
    <t>Označba - nalepke na posameznem kandelabru oštevilčenje skladno z navodili o številčenju Občine</t>
  </si>
  <si>
    <t>Zakoličba nove trase in lokacij kandelabrov</t>
  </si>
  <si>
    <t>Izdelava el. meritev na električni inštalaciji po končanih delih</t>
  </si>
  <si>
    <t>Izdelava svetlobnotehničnih meritev in izdelava predpisanega poročila</t>
  </si>
  <si>
    <t xml:space="preserve">Izdelava geodetskega načrta cestne razsvetljave, elaborata GJI javne razsvetljave za vnos komunalnih vodov v kataster GJI </t>
  </si>
  <si>
    <t xml:space="preserve">Izdelava projekta izvedenih del (PID), 3 x v tiskani obliki in 1 x na elektronskem nosilcu. </t>
  </si>
  <si>
    <t>Izdelava navodil za obratovanje in vzdrževanje NOV in dokazil o zanessljivosti objekta DZO</t>
  </si>
  <si>
    <t>Nadzor vzdrževalca/upravljalca cestne razsvetljave (GJI) na obravnavanem območju.</t>
  </si>
  <si>
    <t>Izvajanje projektantskega nadzora</t>
  </si>
  <si>
    <t>ure</t>
  </si>
  <si>
    <t>Izdelava baze cestnih podatkov – BCP</t>
  </si>
  <si>
    <t>SKUPAJ CESTNA RAZSVETLJAVA - ELEKTROMONTAŽNA DELA</t>
  </si>
  <si>
    <t>CESTNA RAZSVETLJAVA - GRADBENA DELA</t>
  </si>
  <si>
    <t>Kombiniran izkop (90% strojni in 10% ročni) jarkov, širine dna izkopa do 0,5 m in globine do 1,2 m, z odvozom na staln odeponijo po izbiri izvajalca z vsemi stroki trajnega deponiranja.</t>
  </si>
  <si>
    <r>
      <t>Niveliranje dna jarka, dobava in vgrajevanje podložnega betona, dobava in polaganje zaščitne cevi kot je npr. Stigmaflex premera 110 mm, z obbetoniranjem (poraba betona 0,21 m</t>
    </r>
    <r>
      <rPr>
        <vertAlign val="superscript"/>
        <sz val="11"/>
        <rFont val="Arial"/>
        <family val="2"/>
        <charset val="238"/>
      </rPr>
      <t>3</t>
    </r>
    <r>
      <rPr>
        <sz val="11"/>
        <rFont val="Arial"/>
        <family val="2"/>
        <charset val="238"/>
      </rPr>
      <t>/m1), dobava in polaganje opozorilnega traku "Pozor energetski kabel"  zasip jarka s premetom material od izkopa v plasteh, čišenje, planiranje in urejanje terena, potek po samostojni trasi - samo cestna razsvetljava.</t>
    </r>
  </si>
  <si>
    <t>Niveliranje dna jarka, izdelava peščene blazine granulacije od 4-8mm, dobava in polaganje zaščitne cevi kot je npr. Stigmaflex premera 110 mm, z obsipom z drobno sejanim peskom, granulacije 4-8mm, dobava in polaganje opozorilnega traku "Pozor energetski kabel"  zasip jarka s premetom material od izkopa v plasteh, čišenje, planiranje in urejanje terena, potek po samostojni trasi - samo cestna razsvetljava.</t>
  </si>
  <si>
    <t xml:space="preserve">Izdelava tipskega temelja za kandelaber višine 9 m iz betonske cevi fi 400mm, zasip postavljenega kandelabra z drobnim peskom in zalitje podloge (10 cm) ter zgornjega dela (10cm) z betonom komplet z jaškom ob temelju skupaj s pokrovom, izkopom gradbene jame za  temelj, odvoz odvečnega materiala na deponijo izvajalca del, zasutje z materialom in urejanje terena </t>
  </si>
  <si>
    <t>SKUPAJ CESTNA RAZSVETLJAVA - GRADBENA DELA</t>
  </si>
  <si>
    <t>CESTNA RAZSVETLJAVA - NEPREDVIDENA DELA</t>
  </si>
  <si>
    <t>Nepredvidena dela v vrednosti 5% od seštevka postavk</t>
  </si>
  <si>
    <t>SKUPAJ CESTNA RAZSVETLJAVA - NEPREDVIDENA DELA</t>
  </si>
  <si>
    <t xml:space="preserve">SKUPAJ CESTNA RAZSVETLJAVA </t>
  </si>
  <si>
    <t>5.0.</t>
  </si>
  <si>
    <t>5.1.</t>
  </si>
  <si>
    <t>5.2.</t>
  </si>
  <si>
    <t>5.3.</t>
  </si>
  <si>
    <t>POSTAJALIŠČE ZA KOLESA</t>
  </si>
  <si>
    <t>POSTAJALIŠČE - PREDDELA</t>
  </si>
  <si>
    <t>Zakoličba točk projekta, vključno z zakoličbo robnikov, poteka trase NN ter vseh posegov na predvidenem področju.</t>
  </si>
  <si>
    <t>Zavarovanje geodetsko danih točk vključno z vsemi potrebnimi deli.</t>
  </si>
  <si>
    <t>SKUPAJ POSTAJALIŠČE-PREDDELA</t>
  </si>
  <si>
    <t>POSTAJALIŠČE-ČIŠČENJE TERENA IN RUŠITVENA DELA</t>
  </si>
  <si>
    <t>Rezkanje obstoječega asfalta v deb. do 4 cm, na uvozih in priklkjučkih, nakladanje in odvoz v trajno deponijo po izbiri izvajalca.</t>
  </si>
  <si>
    <t>Odstranitev drevesa debeline od 0 do 20 cm vključno z izruvanjem drevesnega panja z odvozom na stalno deponijo.</t>
  </si>
  <si>
    <t>Rušenje/rezkanje asfaltne prevleke v skupni debelini G+F=10cm s takojšnjim nakladanjem na transportna sredstva in odvozom na pooblaščeno deponijo po izbiri izvajalca z vsemi stroški. Potrebno je upoštevati vgradnjo delaža porušenega asfalta (ca 30 %) kot surovino pri izdelavi novega asfalta.</t>
  </si>
  <si>
    <t>SKUPAJ POSTAJALIŠČE-ČIŠČENJE TERENA IN RUŠITVENA DELA</t>
  </si>
  <si>
    <t>POSTAJALIŠČE-ZEMELJSKA DELA</t>
  </si>
  <si>
    <t>Zemeljska dela in transporti izkopov se obračunavajo v prostornini zemljine v raščenem stanju</t>
  </si>
  <si>
    <t>Široki  strojni humusa debeline do 20 cm kategorije z nakladanjem na transportno vozilo in odvozom na začasno deponijo na razdalji do 2 km (začasno deponijo zagotovi izvajalec).</t>
  </si>
  <si>
    <t>Širok storjni izkop zemljine (90 %) III. Kategorije s pomočjo ročnega (10 %) z direktnim nakladanjem na transportno sredstvo z odvozom na stalno deponijo po izbiri izvajalca  z razstiranjem in plačilom komunalne takse.</t>
  </si>
  <si>
    <t>Široki  strojni izkop zemljine V. kategorije  z nakladanjem na transportno vozilo in odvozom na stalno deponijo po izbiri izvajalca  z razstiranjem in plačilom komunalne takse.</t>
  </si>
  <si>
    <t>Dodatna dela, oteževalne okoliščine zaradi vzdolžnega križanja  z obstoječimi inštalacijami, ročni obkop v bližini cevi, obsip z drobnim novim materialom 0-4, utrjevanje, dobava in polaganje novega zaščitnega traku:</t>
  </si>
  <si>
    <t>plinovod</t>
  </si>
  <si>
    <t>vodovod</t>
  </si>
  <si>
    <t>Dodatna dela, oteževalne okoliščine zaradi prečnega križanja  z obstoječimi inštalacijami, ročni obkop v bližini cevi, obsip z drobnim novim materialom 0-4, utrjevanje, dobava in polaganje novega zaščitnega traku:</t>
  </si>
  <si>
    <t>cestna razsvetljava</t>
  </si>
  <si>
    <t>SKUPAJ POSTAJALIŠČE-ZEMELJSKA DELA</t>
  </si>
  <si>
    <t>POSTAJALIŠČE-VOZIŠČNA KONSTRUCIJA</t>
  </si>
  <si>
    <t>Planiranje in utrjevanje planuma spodnjega ustroja z 20% ročnim in 80% strojnim planiranjem s točnostjo +/- 1,5-2,0cm, EV2 = 40 Mpa</t>
  </si>
  <si>
    <t>Dobava in vgradnja kamnite grede (lomljenca) v debelini 55 cm po posameznih plasteh do 30 cm iz kamnitega zmrzlinsko odpornega materiala deb. 0/125 mm kompletno z dobavo, vgrajevanjem in utrjevanjem po plasteh.</t>
  </si>
  <si>
    <t>Dobava in vgrajevanje humusa - material iz začasne deponije.</t>
  </si>
  <si>
    <t>Zatravitev brežin z valjanjem humusa in posejanjem travnega semena</t>
  </si>
  <si>
    <t>Izdelava nevezane nosilne plasti iz tamponskega drobljenca TD 0/32 pod voznimi in nepovoznimi površinami v debelini 25 cm z vsemi fazami del (dobava, dovoz, planiranje) ter utrjevanje do tlačne trdnosti Evd =&gt; 120 Mpa.</t>
  </si>
  <si>
    <r>
      <t xml:space="preserve">Izdelava spodnje nosilne plasti bitumenskega betona </t>
    </r>
    <r>
      <rPr>
        <b/>
        <sz val="11"/>
        <rFont val="Arial"/>
        <family val="2"/>
        <charset val="238"/>
      </rPr>
      <t>AC 22 base</t>
    </r>
    <r>
      <rPr>
        <sz val="11"/>
        <rFont val="Arial"/>
        <family val="2"/>
        <charset val="238"/>
      </rPr>
      <t xml:space="preserve"> B 50/70 A4 v debelini </t>
    </r>
    <r>
      <rPr>
        <b/>
        <sz val="11"/>
        <rFont val="Arial"/>
        <family val="2"/>
        <charset val="238"/>
      </rPr>
      <t>6 cm</t>
    </r>
    <r>
      <rPr>
        <sz val="11"/>
        <rFont val="Arial"/>
        <family val="2"/>
        <charset val="238"/>
      </rPr>
      <t xml:space="preserve"> </t>
    </r>
  </si>
  <si>
    <r>
      <t xml:space="preserve">Izdelava zgornje nosilne plasti bitumenskega betona </t>
    </r>
    <r>
      <rPr>
        <b/>
        <sz val="11"/>
        <color indexed="8"/>
        <rFont val="Arial"/>
        <family val="2"/>
        <charset val="238"/>
      </rPr>
      <t>AC 8 surf</t>
    </r>
    <r>
      <rPr>
        <sz val="11"/>
        <color indexed="8"/>
        <rFont val="Arial"/>
        <family val="2"/>
        <charset val="238"/>
      </rPr>
      <t xml:space="preserve"> B 50/70 A4, Z2 v debelini </t>
    </r>
    <r>
      <rPr>
        <b/>
        <sz val="11"/>
        <color indexed="8"/>
        <rFont val="Arial"/>
        <family val="2"/>
        <charset val="238"/>
      </rPr>
      <t>4 cm</t>
    </r>
    <r>
      <rPr>
        <sz val="11"/>
        <color indexed="8"/>
        <rFont val="Arial"/>
        <family val="2"/>
        <charset val="238"/>
      </rPr>
      <t xml:space="preserve"> </t>
    </r>
  </si>
  <si>
    <t>Dobava in vgradnja trajnoelastičnega bitumenskega traku (stik beton/asfalt) v debelini 5 mm in višine 4 cm.</t>
  </si>
  <si>
    <r>
      <t xml:space="preserve">Dobava in vgradnja vseh vrst </t>
    </r>
    <r>
      <rPr>
        <b/>
        <sz val="11"/>
        <color indexed="8"/>
        <rFont val="Arial"/>
        <family val="2"/>
        <charset val="238"/>
      </rPr>
      <t xml:space="preserve"> betonskih robnikov</t>
    </r>
    <r>
      <rPr>
        <sz val="11"/>
        <color indexed="8"/>
        <rFont val="Arial"/>
        <family val="2"/>
        <charset val="238"/>
      </rPr>
      <t xml:space="preserve"> (ravni, vgreznjeni, v radiu) prereza 15/25  z uporabo 0,15 m3/m1 betona C15/18, granulacije 0-16mm in stičeni s fino cementno malto 1:3. </t>
    </r>
  </si>
  <si>
    <t>ležeči</t>
  </si>
  <si>
    <r>
      <t>Dobava in vgradnja vseh vrst</t>
    </r>
    <r>
      <rPr>
        <b/>
        <sz val="11"/>
        <color indexed="8"/>
        <rFont val="Arial"/>
        <family val="2"/>
        <charset val="238"/>
      </rPr>
      <t xml:space="preserve"> betonskih lamel</t>
    </r>
    <r>
      <rPr>
        <sz val="11"/>
        <color indexed="8"/>
        <rFont val="Arial"/>
        <family val="2"/>
        <charset val="238"/>
      </rPr>
      <t xml:space="preserve"> vključno z uporabo 0,12 m3/m1 betona C15/18, granulacije 0-16mm in stičeni s fino cementno malto 1:3.</t>
    </r>
  </si>
  <si>
    <t>betonska lamela 20 x 8 cm (ravni rob)</t>
  </si>
  <si>
    <t>Dobava in vgradnja mikroarmiranega  betona C30/37, XC3, XF3, Dmax 16mm, metličeno, (mikroarmiran s sisntetičnimi vlakni kot npr. z vlakni Sikafiber Force-60)</t>
  </si>
  <si>
    <t>Dobava, rezanje, krivljenje, polaganje in vezanje armaturnih mrež (Q335)</t>
  </si>
  <si>
    <t>kg</t>
  </si>
  <si>
    <t>Dobava, rezanje, krivljenje polaganje in vezanje armature RA 400/500-2 do f 14 mm (stremena fi 10 30/22/30cm na 20 cm)</t>
  </si>
  <si>
    <t>SKUPAJ POSTAJALIŠČE-VOZIŠČNA KONSTRUKCIJA</t>
  </si>
  <si>
    <t>POSTAJALIŠČE-TUJE STORITVE</t>
  </si>
  <si>
    <t>Projektantski nadzor (postajališče, NN kaloblovod).</t>
  </si>
  <si>
    <t>Nadzor upravljalcev komunalnih vodov (plin, elektrika, fekalni kanal, meteorni kanal, vodovod,...).</t>
  </si>
  <si>
    <t xml:space="preserve">Geotehnični nadzor </t>
  </si>
  <si>
    <t>"Dobava in montaža polnilne postaje kot npr. BI-charged  moči 1x2400 W         - V omarici je vgrajen prikazovalnik porabljene električne energije.
- V omarici so na voljo 4 x vtičnica 230V AC in 4 x USB polnilci.
- V omarico je možno tudi direktno priključiti 4 kable 230V AC.
- Polnimo lahko istočasno do 4 e-kolesa in 4 USB naprave                       - v omarici lahko polni istočasno tudi mobilni telefon, power bank in podobne naprave.
- omarica je izdelana iz nerjaveče, dodatno prašno barvane INOX pločevine
"</t>
  </si>
  <si>
    <t>SKUPAJ POSTAJALIŠČE-TUJE STORITVE</t>
  </si>
  <si>
    <t>POSTAJALIŠČE -NEPREDVIDENA DELA</t>
  </si>
  <si>
    <t>SKUPAJ POSTAJALIŠČE - NEPREDVIDENA DELA</t>
  </si>
  <si>
    <t>SKUPAJ POSTAJALIŠČE</t>
  </si>
  <si>
    <t>5.1.1.</t>
  </si>
  <si>
    <t>5.1.2.</t>
  </si>
  <si>
    <t>5.2.3.</t>
  </si>
  <si>
    <t>5.1.4.</t>
  </si>
  <si>
    <t>5.1.5.</t>
  </si>
  <si>
    <t>5.1.6.</t>
  </si>
  <si>
    <t>5.1.7.</t>
  </si>
  <si>
    <t>5.1.8.</t>
  </si>
  <si>
    <t>5.1.9.</t>
  </si>
  <si>
    <t>5.1.10.</t>
  </si>
  <si>
    <t>5.1.11.</t>
  </si>
  <si>
    <t>5.1.12.</t>
  </si>
  <si>
    <t>5.1.13.</t>
  </si>
  <si>
    <t>5.1.14.</t>
  </si>
  <si>
    <t>5.1.15.</t>
  </si>
  <si>
    <t>5.1.16.</t>
  </si>
  <si>
    <t>5.1.17.</t>
  </si>
  <si>
    <t>5.1.18.</t>
  </si>
  <si>
    <t>5.1.19.</t>
  </si>
  <si>
    <t>5.1.20.</t>
  </si>
  <si>
    <t>5.1.21.</t>
  </si>
  <si>
    <t>5.2.1.</t>
  </si>
  <si>
    <t>5.2.2.</t>
  </si>
  <si>
    <t>5.2.4.</t>
  </si>
  <si>
    <t>5.3.1.</t>
  </si>
  <si>
    <t>NN kablovod</t>
  </si>
  <si>
    <t>ELEKTROMONTAŽNA DELA</t>
  </si>
  <si>
    <t>Dograditev opreme v obstoječe prižigališče:</t>
  </si>
  <si>
    <t>dograditev inštalacijskega odklopnika B10A</t>
  </si>
  <si>
    <t>Enofazni digitalni štiritarifni števec električne energije F&amp;F LE-01MW LE-02d MID 1-fazni števec (ali podoben 24VDC impulzni izhod) je namenjen sekundarnemu merjenju porabe električne energije posameznih aparatov ali aparatov v skupini. Števec električne energije se lahko uporablja tudi za obračun, certificiran je po standardu MID 2014/32/EU.
Poleg delovne in jalove energije električni števec meri in prikazuje tudi druge parametre omrežja kot so napetost, tok, faktor moči ipd.Lastnosti
● 1-fazni 4-tarifni digitalni števec električne energije.
● Neposredno merjenje do 100 A.
● Merjenje delovne, jalove energije in parametrov omrežja.
● LE-01MW v2 ima ponastavljiv števec, ki je neodvisen od glavnega števca.
● MID certifikat. ● Komunikacija prek protokola Modbus RTU (vrata RS-485).
● LCD zaslon.</t>
  </si>
  <si>
    <t>ožičenje in drobni vezni material</t>
  </si>
  <si>
    <t>Skupaj 2.1.1.</t>
  </si>
  <si>
    <t>2.1.2.</t>
  </si>
  <si>
    <t>Dobava in polaganje kabla tipa NYY-J 3 x 4mm2, 1 kV v cevi in v uvod omarice</t>
  </si>
  <si>
    <t>m</t>
  </si>
  <si>
    <t>Priklop gornjega kabla na sponke v elektro omari in v priključnem delu stebrička koles</t>
  </si>
  <si>
    <t>Izvedba meritev električnih inštalacij po protokolu in izdelava poročila</t>
  </si>
  <si>
    <t>Označevanje kablov, komplet z napisnimi ploščicami in pritrditev le teh na kable</t>
  </si>
  <si>
    <t>Preprogramiranje obstoječega pametnega prižigališča in prilagoditev - preprogramiranje obstoječe programske opreme na nadzornem centru - scadi</t>
  </si>
  <si>
    <t>Razna manjša nepredvidena dela, drobni material</t>
  </si>
  <si>
    <t>SKUPAJ JAVNA RAZSVETLJAVA -ELEKTROMONTAŽNA DELA</t>
  </si>
  <si>
    <t>NN PRIKLJUČEK - GRADBENA DELA</t>
  </si>
  <si>
    <t>Kombiniran izkop (90% strojni in 10% ročni) jarkov, širine dna izkopa do 0,5 m in globine do 1,2 m, z odvozom na staln odeponijo po izbiri izvajalca z vsemi stroki trajnega deponiranja.ponovno vzpostavitev v prvotno stanje (humusiranje, sejanje trave)</t>
  </si>
  <si>
    <t>2.2.2.</t>
  </si>
  <si>
    <t>Niveliranje dna jarka, izdelava peščene blazine granulacije od 4-8mm, dobava in polaganje zaščitne cevi kot je npr. Stigmaflex premera 50 mm, z obsipom z drobno sejanim peskom, granulacije 4-8mm, dobava in polaganje opozorilnega traku "Pozor energetski kabel"  zasip jarka s premetom material od izkopa v plasteh, čišenje, planiranje in urejanje terena, potek po samostojni trasi - samo cestna razsvetljava.</t>
  </si>
  <si>
    <t>Dobava, polaganje in spajanje pocinkanega valjanca 25x4 mm za ozemljitev, kompletno s priborom za spajanje in pritrditve. Valjanec se položi v izkopani jarek 20 cm nad temenom cevi kabelske kanalizacije in priključi na obstoječ valjanec in v kiosku</t>
  </si>
  <si>
    <t>2.2.4.</t>
  </si>
  <si>
    <t>Dvostransko rezanje asfalta na cestišču z vsemi pripadajočimi deli.</t>
  </si>
  <si>
    <t>m1</t>
  </si>
  <si>
    <t>Rušenje asfalta debeline do 10 cm, nakladanje in odvoz ruševin v ustrezno deponijo s plačilom  pristojbin.</t>
  </si>
  <si>
    <t>m2</t>
  </si>
  <si>
    <t>Izdelava preboja v obstoječ jašek, in fina vzidava novih cevi</t>
  </si>
  <si>
    <t>2.2.8.</t>
  </si>
  <si>
    <t xml:space="preserve">Izkop in izdelava opaža za točkovne temelje. Dobava in postavitev rebrastih žic iz visokovrednega naravno trdega jekla B St 420 S s premerom do 12 mm, za enostavno ojačitev. Dobava in vgraditev cementnega betona C25/30 v prerez (temelj kioska po navodilu dobavitelja).
</t>
  </si>
  <si>
    <t>2.2.9.</t>
  </si>
  <si>
    <t>Zakoličba tras obstoječih podzemnih komunalnih vodov na področju gradnje</t>
  </si>
  <si>
    <t>2.2.10.</t>
  </si>
  <si>
    <t>Urejanje prometa s postavitvijo prometne signalizacije</t>
  </si>
  <si>
    <t>2.2.11.</t>
  </si>
  <si>
    <t xml:space="preserve">Geodetski posnetek kabelske trase </t>
  </si>
  <si>
    <t>2.2.12.</t>
  </si>
  <si>
    <t>Projekt izvedenih del (PID), s prevzemom v arhiv investitorja</t>
  </si>
  <si>
    <t>SKUPAJ NN PRIKLJUIČEK -GRADBENA DELA</t>
  </si>
  <si>
    <t>NN PRIKLJUČEK -NEPREDVIDENA DELA</t>
  </si>
  <si>
    <t>Nepredvidena dela v vrednosti 10% od seštevka postavk</t>
  </si>
  <si>
    <t>SKUPAJ NN PRIKLJUČEK - NEPREDVIDENA DELA</t>
  </si>
  <si>
    <t>7.0.</t>
  </si>
  <si>
    <t>7.1.</t>
  </si>
  <si>
    <t>7.1.1.</t>
  </si>
  <si>
    <t>6.0.</t>
  </si>
  <si>
    <t>6.1.</t>
  </si>
  <si>
    <t>6.1.2.</t>
  </si>
  <si>
    <t>6.1.3.</t>
  </si>
  <si>
    <t>6.1.4.</t>
  </si>
  <si>
    <t>6.2.</t>
  </si>
  <si>
    <t>6.2.1.</t>
  </si>
  <si>
    <t>6.2.2.</t>
  </si>
  <si>
    <t>6.2.3.</t>
  </si>
  <si>
    <t>6.2.4.</t>
  </si>
  <si>
    <t>6.2.5.</t>
  </si>
  <si>
    <t>6.3.</t>
  </si>
  <si>
    <t>6.3.1.</t>
  </si>
  <si>
    <t>6.3.2.</t>
  </si>
  <si>
    <t>6.3.3.</t>
  </si>
  <si>
    <t>6.3.4.</t>
  </si>
  <si>
    <t>6.3.5.</t>
  </si>
  <si>
    <t>6.4.</t>
  </si>
  <si>
    <t>6.4.1.</t>
  </si>
  <si>
    <t>6.4.2.</t>
  </si>
  <si>
    <t>6.4.3.</t>
  </si>
  <si>
    <t>6.4.4.</t>
  </si>
  <si>
    <t>6.4.5.</t>
  </si>
  <si>
    <t>6.4.6.</t>
  </si>
  <si>
    <t>6.4.7.</t>
  </si>
  <si>
    <t>6.4.8.</t>
  </si>
  <si>
    <t>6.4.9.</t>
  </si>
  <si>
    <t>6.4.10.</t>
  </si>
  <si>
    <t>6.4.11.</t>
  </si>
  <si>
    <t>6.4.12.</t>
  </si>
  <si>
    <t>6.4.13.</t>
  </si>
  <si>
    <t>6.4.14.</t>
  </si>
  <si>
    <t>6.4.15.</t>
  </si>
  <si>
    <t>6.5.</t>
  </si>
  <si>
    <t>6.5.1.</t>
  </si>
  <si>
    <t>6.5.2.</t>
  </si>
  <si>
    <t>6.5.3.</t>
  </si>
  <si>
    <t>6.5.4.</t>
  </si>
  <si>
    <t>6.5.5.</t>
  </si>
  <si>
    <t>6.6.6.</t>
  </si>
  <si>
    <t>6.7.</t>
  </si>
  <si>
    <t>6.7.1.</t>
  </si>
  <si>
    <t>6.6.</t>
  </si>
  <si>
    <t>SKUPAJ - PREDDELA</t>
  </si>
  <si>
    <t>SKUPAJ NN PRIKLJUČEK</t>
  </si>
  <si>
    <r>
      <t xml:space="preserve">Dobava in vgradnja betonskih tlakovcev debeline 10 cm, zmrzlinsko odporni s polaganjem v svež beton. Betonski tlakovci morajo zagotavljati ustrezno protizdrsno zaščito in zagotavljati ustrezno mehansko odpornost za prometno obrežbo za vsa vozila. </t>
    </r>
    <r>
      <rPr>
        <sz val="11"/>
        <color rgb="FFFF0000"/>
        <rFont val="Arial"/>
        <family val="2"/>
        <charset val="238"/>
      </rPr>
      <t>Vgradijo se tlakovci sive barve, dimeznije 30 x 20 x 10 cm (D x Š x V) kot npr. weinerberger Einstein</t>
    </r>
  </si>
  <si>
    <t>Ponudbene cene za postavke posameznih del, ki so enake, a v različnih sklopih del, a se izvedejo istočasno oz. skupaj, morajo biti enake (npr. izvedba obrabne in zaporne plasti). - NI ZAHTEVANO</t>
  </si>
  <si>
    <t xml:space="preserve">Asfaltiranje cestišča z grobim asfaltom in vzpostavitev prvotnega stanja, debeline asfalta kot za cesto AC 22 base B50/70 A3, d = 8cm, ter AC 11 surb B50/70 A3, Z3 d=4 cm. </t>
  </si>
  <si>
    <t>Zakoličba projektirane osi ceste na celotnem odseku, vključno z zakoličbo robov ceste, robnikov, križišč, meteorne kanalizacije, požiralnikov ter vseh posegov na predvidenem področju (dolžina odseka je ca 87 metrov).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</si>
</sst>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_-;\-* #,##0.00_-;_-* &quot;-&quot;??_-;_-@_-"/>
    <numFmt numFmtId="164" formatCode="_-* #,##0.00\ &quot;SIT&quot;_-;\-* #,##0.00\ &quot;SIT&quot;_-;_-* &quot;-&quot;??\ &quot;SIT&quot;_-;_-@_-"/>
    <numFmt numFmtId="165" formatCode="_-* #,##0.00\ _S_I_T_-;\-* #,##0.00\ _S_I_T_-;_-* &quot;-&quot;??\ _S_I_T_-;_-@_-"/>
    <numFmt numFmtId="166" formatCode="General_)"/>
    <numFmt numFmtId="167" formatCode="_-* #,##0.00\ _E_U_R_-;\-* #,##0.00\ _E_U_R_-;_-* &quot;-&quot;??\ _E_U_R_-;_-@_-"/>
    <numFmt numFmtId="168" formatCode="_(* #,##0.00_);_(* \(#,##0.00\);_(* &quot;-&quot;??_);_(@_)"/>
    <numFmt numFmtId="169" formatCode="#,##0.00\ &quot;€&quot;"/>
    <numFmt numFmtId="170" formatCode="_-* #,##0.00\ [$€-1]_-;\-* #,##0.00\ [$€-1]_-;_-* &quot;-&quot;??\ [$€-1]_-;_-@_-"/>
    <numFmt numFmtId="171" formatCode="_-* #,##0.00\ [$€-424]_-;\-* #,##0.00\ [$€-424]_-;_-* &quot;-&quot;??\ [$€-424]_-;_-@_-"/>
    <numFmt numFmtId="172" formatCode="00&quot;.&quot;"/>
    <numFmt numFmtId="173" formatCode="_(* #,##0.00_);_(* \(#,##0.00\);_(* \-??_);_(@_)"/>
    <numFmt numFmtId="174" formatCode="_-* #,##0\ _S_I_T_-;\-* #,##0\ _S_I_T_-;_-* &quot;-&quot;??\ _S_I_T_-;_-@_-"/>
  </numFmts>
  <fonts count="71">
    <font>
      <sz val="10"/>
      <name val="Arial CE"/>
      <charset val="238"/>
    </font>
    <font>
      <sz val="10"/>
      <name val="Arial CE"/>
      <charset val="238"/>
    </font>
    <font>
      <b/>
      <sz val="10"/>
      <name val="Arial CE"/>
      <charset val="238"/>
    </font>
    <font>
      <sz val="8"/>
      <name val="Arial CE"/>
      <charset val="238"/>
    </font>
    <font>
      <sz val="11"/>
      <color indexed="8"/>
      <name val="Calibri"/>
      <family val="2"/>
      <charset val="238"/>
    </font>
    <font>
      <sz val="11"/>
      <color indexed="9"/>
      <name val="Calibri"/>
      <family val="2"/>
      <charset val="238"/>
    </font>
    <font>
      <sz val="11"/>
      <color indexed="26"/>
      <name val="Calibri"/>
      <family val="2"/>
      <charset val="238"/>
    </font>
    <font>
      <sz val="11"/>
      <color indexed="17"/>
      <name val="Calibri"/>
      <family val="2"/>
      <charset val="238"/>
    </font>
    <font>
      <b/>
      <sz val="11"/>
      <color indexed="8"/>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b/>
      <sz val="18"/>
      <color indexed="62"/>
      <name val="Cambria"/>
      <family val="2"/>
      <charset val="238"/>
    </font>
    <font>
      <sz val="10"/>
      <name val="Arial"/>
      <family val="2"/>
      <charset val="238"/>
    </font>
    <font>
      <sz val="10"/>
      <name val="Arial CE"/>
    </font>
    <font>
      <sz val="10"/>
      <name val="Georgia"/>
      <family val="1"/>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2"/>
      <name val="Arial"/>
      <family val="2"/>
      <charset val="238"/>
    </font>
    <font>
      <b/>
      <sz val="12"/>
      <name val="Arial CE"/>
      <charset val="238"/>
    </font>
    <font>
      <b/>
      <sz val="11"/>
      <name val="Arial"/>
      <family val="2"/>
      <charset val="238"/>
    </font>
    <font>
      <b/>
      <sz val="10"/>
      <name val="Arial"/>
      <family val="2"/>
      <charset val="238"/>
    </font>
    <font>
      <sz val="10"/>
      <color indexed="8"/>
      <name val="Arial1"/>
      <charset val="238"/>
    </font>
    <font>
      <b/>
      <i/>
      <sz val="16"/>
      <color indexed="8"/>
      <name val="Arial"/>
      <family val="2"/>
      <charset val="238"/>
    </font>
    <font>
      <sz val="11"/>
      <color indexed="8"/>
      <name val="Arial"/>
      <family val="2"/>
      <charset val="238"/>
    </font>
    <font>
      <b/>
      <i/>
      <u/>
      <sz val="11"/>
      <color indexed="8"/>
      <name val="Arial"/>
      <family val="2"/>
      <charset val="238"/>
    </font>
    <font>
      <b/>
      <sz val="11"/>
      <name val="Arial CE"/>
      <charset val="238"/>
    </font>
    <font>
      <sz val="11"/>
      <name val="Arial CE"/>
      <charset val="238"/>
    </font>
    <font>
      <sz val="11"/>
      <name val="Arial"/>
      <family val="2"/>
      <charset val="238"/>
    </font>
    <font>
      <sz val="10"/>
      <name val="Arial"/>
      <family val="2"/>
      <charset val="238"/>
    </font>
    <font>
      <vertAlign val="superscript"/>
      <sz val="11"/>
      <color indexed="8"/>
      <name val="Arial"/>
      <family val="2"/>
      <charset val="238"/>
    </font>
    <font>
      <vertAlign val="superscript"/>
      <sz val="11"/>
      <name val="Arial"/>
      <family val="2"/>
      <charset val="238"/>
    </font>
    <font>
      <b/>
      <sz val="11"/>
      <color indexed="8"/>
      <name val="Arial"/>
      <family val="2"/>
      <charset val="238"/>
    </font>
    <font>
      <sz val="10"/>
      <name val="Arial CE"/>
      <charset val="238"/>
    </font>
    <font>
      <sz val="11"/>
      <name val="Arial Narrow"/>
      <family val="2"/>
      <charset val="238"/>
    </font>
    <font>
      <sz val="11"/>
      <name val="Arial"/>
      <family val="2"/>
    </font>
    <font>
      <sz val="12"/>
      <name val="Arial Narrow"/>
      <family val="2"/>
      <charset val="238"/>
    </font>
    <font>
      <b/>
      <sz val="11"/>
      <color indexed="8"/>
      <name val="Arial"/>
      <family val="2"/>
      <charset val="238"/>
    </font>
    <font>
      <b/>
      <sz val="11"/>
      <color indexed="8"/>
      <name val="Arial"/>
      <family val="2"/>
      <charset val="238"/>
    </font>
    <font>
      <sz val="11"/>
      <color indexed="8"/>
      <name val="Arial"/>
      <family val="2"/>
      <charset val="238"/>
    </font>
    <font>
      <sz val="11"/>
      <color indexed="8"/>
      <name val="Arial"/>
      <family val="2"/>
      <charset val="238"/>
    </font>
    <font>
      <b/>
      <sz val="11"/>
      <name val="Arial Narrow"/>
      <family val="2"/>
      <charset val="238"/>
    </font>
    <font>
      <sz val="11"/>
      <color indexed="10"/>
      <name val="Arial"/>
      <family val="2"/>
      <charset val="238"/>
    </font>
    <font>
      <b/>
      <sz val="8"/>
      <name val="Arial Narrow"/>
      <family val="2"/>
      <charset val="238"/>
    </font>
    <font>
      <sz val="11"/>
      <name val="Times New Roman"/>
      <family val="1"/>
      <charset val="238"/>
    </font>
    <font>
      <sz val="11"/>
      <name val="Times New Roman CE"/>
      <charset val="238"/>
    </font>
    <font>
      <b/>
      <u/>
      <sz val="11"/>
      <name val="Times New Roman"/>
      <family val="1"/>
      <charset val="238"/>
    </font>
    <font>
      <sz val="10"/>
      <name val="MS Sans Serif"/>
      <family val="2"/>
    </font>
    <font>
      <sz val="10"/>
      <color indexed="8"/>
      <name val="MS Sans Serif"/>
      <family val="2"/>
      <charset val="238"/>
    </font>
    <font>
      <sz val="10"/>
      <color theme="1"/>
      <name val="Arial"/>
      <family val="2"/>
      <charset val="238"/>
    </font>
    <font>
      <sz val="11"/>
      <color theme="1"/>
      <name val="Calibri"/>
      <family val="2"/>
      <charset val="238"/>
      <scheme val="minor"/>
    </font>
    <font>
      <sz val="11"/>
      <color theme="0"/>
      <name val="Arial"/>
      <family val="2"/>
      <charset val="238"/>
    </font>
    <font>
      <sz val="12"/>
      <color theme="0"/>
      <name val="Arial Narrow"/>
      <family val="2"/>
      <charset val="238"/>
    </font>
    <font>
      <sz val="11"/>
      <name val="Calibri"/>
      <family val="2"/>
      <charset val="238"/>
      <scheme val="minor"/>
    </font>
    <font>
      <b/>
      <sz val="11"/>
      <name val="Calibri"/>
      <family val="2"/>
      <charset val="238"/>
      <scheme val="minor"/>
    </font>
    <font>
      <sz val="11"/>
      <color rgb="FFFF0000"/>
      <name val="Arial"/>
      <family val="2"/>
      <charset val="238"/>
    </font>
    <font>
      <b/>
      <sz val="11"/>
      <color rgb="FFFF0000"/>
      <name val="Arial"/>
      <family val="2"/>
      <charset val="238"/>
    </font>
    <font>
      <b/>
      <sz val="11"/>
      <color rgb="FFFF0000"/>
      <name val="Arial Narrow"/>
      <family val="2"/>
      <charset val="238"/>
    </font>
    <font>
      <sz val="11"/>
      <color rgb="FFFF0000"/>
      <name val="Arial CE"/>
      <charset val="238"/>
    </font>
    <font>
      <sz val="11"/>
      <color rgb="FF7030A0"/>
      <name val="Arial"/>
      <family val="2"/>
      <charset val="238"/>
    </font>
    <font>
      <sz val="11"/>
      <color theme="4"/>
      <name val="Arial"/>
      <family val="2"/>
      <charset val="238"/>
    </font>
    <font>
      <b/>
      <sz val="11"/>
      <color rgb="FFFF0000"/>
      <name val="Arial CE"/>
      <charset val="238"/>
    </font>
    <font>
      <sz val="11"/>
      <color theme="1"/>
      <name val="Arial"/>
      <family val="2"/>
      <charset val="238"/>
    </font>
  </fonts>
  <fills count="3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6"/>
        <bgColor indexed="26"/>
      </patternFill>
    </fill>
    <fill>
      <patternFill patternType="solid">
        <fgColor indexed="22"/>
        <bgColor indexed="22"/>
      </patternFill>
    </fill>
    <fill>
      <patternFill patternType="solid">
        <fgColor indexed="49"/>
        <bgColor indexed="49"/>
      </patternFill>
    </fill>
    <fill>
      <patternFill patternType="solid">
        <fgColor indexed="47"/>
        <bgColor indexed="47"/>
      </patternFill>
    </fill>
    <fill>
      <patternFill patternType="solid">
        <fgColor indexed="29"/>
        <bgColor indexed="29"/>
      </patternFill>
    </fill>
    <fill>
      <patternFill patternType="solid">
        <fgColor indexed="43"/>
        <bgColor indexed="43"/>
      </patternFill>
    </fill>
    <fill>
      <patternFill patternType="solid">
        <fgColor indexed="27"/>
        <bgColor indexed="27"/>
      </patternFill>
    </fill>
    <fill>
      <patternFill patternType="solid">
        <fgColor indexed="44"/>
        <bgColor indexed="44"/>
      </patternFill>
    </fill>
    <fill>
      <patternFill patternType="lightUp">
        <fgColor indexed="26"/>
        <bgColor indexed="49"/>
      </patternFill>
    </fill>
    <fill>
      <patternFill patternType="lightUp">
        <fgColor indexed="26"/>
        <bgColor indexed="10"/>
      </patternFill>
    </fill>
    <fill>
      <patternFill patternType="lightUp">
        <fgColor indexed="26"/>
        <bgColor indexed="57"/>
      </patternFill>
    </fill>
    <fill>
      <patternFill patternType="solid">
        <fgColor indexed="22"/>
      </patternFill>
    </fill>
    <fill>
      <patternFill patternType="solid">
        <fgColor indexed="43"/>
      </patternFill>
    </fill>
    <fill>
      <patternFill patternType="solid">
        <f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22"/>
        <bgColor indexed="64"/>
      </patternFill>
    </fill>
    <fill>
      <patternFill patternType="solid">
        <fgColor indexed="65"/>
        <bgColor indexed="22"/>
      </patternFill>
    </fill>
  </fills>
  <borders count="38">
    <border>
      <left/>
      <right/>
      <top/>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right/>
      <top style="thin">
        <color indexed="64"/>
      </top>
      <bottom style="double">
        <color indexed="64"/>
      </bottom>
      <diagonal/>
    </border>
    <border>
      <left style="medium">
        <color indexed="64"/>
      </left>
      <right/>
      <top style="medium">
        <color indexed="64"/>
      </top>
      <bottom style="medium">
        <color indexed="64"/>
      </bottom>
      <diagonal/>
    </border>
    <border>
      <left style="medium">
        <color indexed="64"/>
      </left>
      <right/>
      <top style="thin">
        <color indexed="64"/>
      </top>
      <bottom style="thin">
        <color indexed="64"/>
      </bottom>
      <diagonal/>
    </border>
    <border>
      <left/>
      <right/>
      <top/>
      <bottom style="thin">
        <color indexed="64"/>
      </bottom>
      <diagonal/>
    </border>
    <border>
      <left/>
      <right/>
      <top style="thin">
        <color indexed="64"/>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bottom/>
      <diagonal/>
    </border>
    <border>
      <left/>
      <right style="thin">
        <color indexed="64"/>
      </right>
      <top style="thin">
        <color indexed="64"/>
      </top>
      <bottom style="thin">
        <color indexed="64"/>
      </bottom>
      <diagonal/>
    </border>
    <border>
      <left/>
      <right/>
      <top/>
      <bottom style="double">
        <color indexed="64"/>
      </bottom>
      <diagonal/>
    </border>
    <border>
      <left/>
      <right/>
      <top style="double">
        <color indexed="64"/>
      </top>
      <bottom style="double">
        <color indexed="64"/>
      </bottom>
      <diagonal/>
    </border>
    <border>
      <left/>
      <right style="medium">
        <color indexed="64"/>
      </right>
      <top style="thin">
        <color indexed="64"/>
      </top>
      <bottom style="double">
        <color indexed="64"/>
      </bottom>
      <diagonal/>
    </border>
    <border>
      <left/>
      <right style="thin">
        <color indexed="64"/>
      </right>
      <top/>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s>
  <cellStyleXfs count="110">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6"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6" fillId="20"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6" fillId="21"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6" fillId="17"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6" fillId="18"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6" fillId="19" borderId="0" applyNumberFormat="0" applyBorder="0" applyAlignment="0" applyProtection="0"/>
    <xf numFmtId="0" fontId="7" fillId="4" borderId="0" applyNumberFormat="0" applyBorder="0" applyAlignment="0" applyProtection="0"/>
    <xf numFmtId="0" fontId="8" fillId="24" borderId="0" applyNumberFormat="0" applyBorder="0" applyAlignment="0" applyProtection="0"/>
    <xf numFmtId="0" fontId="8" fillId="25" borderId="0" applyNumberFormat="0" applyBorder="0" applyAlignment="0" applyProtection="0"/>
    <xf numFmtId="0" fontId="8" fillId="26" borderId="0" applyNumberFormat="0" applyBorder="0" applyAlignment="0" applyProtection="0"/>
    <xf numFmtId="0" fontId="30" fillId="0" borderId="0"/>
    <xf numFmtId="0" fontId="31" fillId="0" borderId="0">
      <alignment horizontal="center"/>
    </xf>
    <xf numFmtId="0" fontId="31" fillId="0" borderId="0">
      <alignment horizontal="center" textRotation="90"/>
    </xf>
    <xf numFmtId="0" fontId="9" fillId="27" borderId="1" applyNumberFormat="0" applyAlignment="0" applyProtection="0"/>
    <xf numFmtId="0" fontId="10" fillId="0" borderId="0" applyNumberFormat="0" applyFill="0" applyBorder="0" applyAlignment="0" applyProtection="0"/>
    <xf numFmtId="0" fontId="11" fillId="0" borderId="2" applyNumberFormat="0" applyFill="0" applyAlignment="0" applyProtection="0"/>
    <xf numFmtId="0" fontId="12" fillId="0" borderId="3" applyNumberFormat="0" applyFill="0" applyAlignment="0" applyProtection="0"/>
    <xf numFmtId="0" fontId="13" fillId="0" borderId="4" applyNumberFormat="0" applyFill="0" applyAlignment="0" applyProtection="0"/>
    <xf numFmtId="0" fontId="13" fillId="0" borderId="0" applyNumberFormat="0" applyFill="0" applyBorder="0" applyAlignment="0" applyProtection="0"/>
    <xf numFmtId="0" fontId="37" fillId="0" borderId="0"/>
    <xf numFmtId="0" fontId="15" fillId="0" borderId="0"/>
    <xf numFmtId="0" fontId="57" fillId="0" borderId="0"/>
    <xf numFmtId="0" fontId="57" fillId="0" borderId="0"/>
    <xf numFmtId="0" fontId="1" fillId="0" borderId="0"/>
    <xf numFmtId="0" fontId="41" fillId="0" borderId="0"/>
    <xf numFmtId="0" fontId="41" fillId="0" borderId="0"/>
    <xf numFmtId="0" fontId="15" fillId="0" borderId="0"/>
    <xf numFmtId="0" fontId="41" fillId="0" borderId="0"/>
    <xf numFmtId="0" fontId="16" fillId="0" borderId="0"/>
    <xf numFmtId="0" fontId="41" fillId="0" borderId="0"/>
    <xf numFmtId="0" fontId="32" fillId="0" borderId="0"/>
    <xf numFmtId="0" fontId="53" fillId="0" borderId="0"/>
    <xf numFmtId="0" fontId="17" fillId="0" borderId="0">
      <alignment vertical="top" wrapText="1"/>
    </xf>
    <xf numFmtId="0" fontId="57" fillId="0" borderId="0"/>
    <xf numFmtId="0" fontId="57" fillId="0" borderId="0"/>
    <xf numFmtId="0" fontId="57" fillId="0" borderId="0"/>
    <xf numFmtId="0" fontId="58" fillId="0" borderId="0"/>
    <xf numFmtId="0" fontId="53" fillId="0" borderId="0"/>
    <xf numFmtId="0" fontId="41" fillId="0" borderId="0"/>
    <xf numFmtId="0" fontId="53" fillId="0" borderId="0"/>
    <xf numFmtId="0" fontId="56" fillId="0" borderId="0"/>
    <xf numFmtId="0" fontId="4" fillId="0" borderId="0"/>
    <xf numFmtId="0" fontId="1" fillId="0" borderId="0"/>
    <xf numFmtId="0" fontId="15" fillId="0" borderId="0"/>
    <xf numFmtId="0" fontId="4" fillId="0" borderId="0"/>
    <xf numFmtId="0" fontId="55" fillId="0" borderId="0"/>
    <xf numFmtId="0" fontId="18" fillId="28" borderId="0" applyNumberFormat="0" applyBorder="0" applyAlignment="0" applyProtection="0"/>
    <xf numFmtId="9" fontId="1" fillId="0" borderId="0" applyFont="0" applyFill="0" applyBorder="0" applyAlignment="0" applyProtection="0"/>
    <xf numFmtId="9" fontId="41" fillId="0" borderId="0" applyFont="0" applyFill="0" applyBorder="0" applyAlignment="0" applyProtection="0"/>
    <xf numFmtId="0" fontId="15" fillId="29" borderId="5" applyNumberFormat="0" applyFon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5"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33" borderId="0" applyNumberFormat="0" applyBorder="0" applyAlignment="0" applyProtection="0"/>
    <xf numFmtId="0" fontId="21" fillId="0" borderId="6" applyNumberFormat="0" applyFill="0" applyAlignment="0" applyProtection="0"/>
    <xf numFmtId="0" fontId="22" fillId="34" borderId="7" applyNumberFormat="0" applyAlignment="0" applyProtection="0"/>
    <xf numFmtId="0" fontId="23" fillId="27" borderId="8" applyNumberFormat="0" applyAlignment="0" applyProtection="0"/>
    <xf numFmtId="0" fontId="33" fillId="0" borderId="0"/>
    <xf numFmtId="0" fontId="33" fillId="0" borderId="0"/>
    <xf numFmtId="0" fontId="14" fillId="0" borderId="0" applyNumberFormat="0" applyFill="0" applyBorder="0" applyAlignment="0" applyProtection="0"/>
    <xf numFmtId="0" fontId="24" fillId="3" borderId="0" applyNumberFormat="0" applyBorder="0" applyAlignment="0" applyProtection="0"/>
    <xf numFmtId="164" fontId="1" fillId="0" borderId="0" applyFont="0" applyFill="0" applyBorder="0" applyAlignment="0" applyProtection="0"/>
    <xf numFmtId="164" fontId="41" fillId="0" borderId="0" applyFont="0" applyFill="0" applyBorder="0" applyAlignment="0" applyProtection="0"/>
    <xf numFmtId="165" fontId="1" fillId="0" borderId="0" applyFont="0" applyFill="0" applyBorder="0" applyAlignment="0" applyProtection="0"/>
    <xf numFmtId="167" fontId="41" fillId="0" borderId="0" applyFont="0" applyFill="0" applyBorder="0" applyAlignment="0" applyProtection="0"/>
    <xf numFmtId="174" fontId="41" fillId="0" borderId="0" applyFont="0" applyFill="0" applyBorder="0" applyAlignment="0" applyProtection="0"/>
    <xf numFmtId="168" fontId="16" fillId="0" borderId="0" applyFont="0" applyFill="0" applyBorder="0" applyAlignment="0" applyProtection="0"/>
    <xf numFmtId="43" fontId="16" fillId="0" borderId="0" applyFont="0" applyFill="0" applyBorder="0" applyAlignment="0" applyProtection="0"/>
    <xf numFmtId="167" fontId="41" fillId="0" borderId="0" applyFont="0" applyFill="0" applyBorder="0" applyAlignment="0" applyProtection="0"/>
    <xf numFmtId="173" fontId="41" fillId="0" borderId="0" applyBorder="0" applyProtection="0"/>
    <xf numFmtId="167" fontId="41" fillId="0" borderId="0" applyFont="0" applyFill="0" applyBorder="0" applyAlignment="0" applyProtection="0"/>
    <xf numFmtId="167" fontId="41" fillId="0" borderId="0" applyFont="0" applyFill="0" applyBorder="0" applyAlignment="0" applyProtection="0"/>
    <xf numFmtId="165" fontId="41" fillId="0" borderId="0" applyFont="0" applyFill="0" applyBorder="0" applyAlignment="0" applyProtection="0"/>
    <xf numFmtId="0" fontId="25" fillId="7" borderId="8" applyNumberFormat="0" applyAlignment="0" applyProtection="0"/>
    <xf numFmtId="0" fontId="8" fillId="0" borderId="9" applyNumberFormat="0" applyFill="0" applyAlignment="0" applyProtection="0"/>
  </cellStyleXfs>
  <cellXfs count="387">
    <xf numFmtId="0" fontId="0" fillId="0" borderId="0" xfId="0"/>
    <xf numFmtId="0" fontId="34" fillId="0" borderId="0" xfId="0" applyFont="1" applyAlignment="1">
      <alignment wrapText="1"/>
    </xf>
    <xf numFmtId="0" fontId="35" fillId="0" borderId="0" xfId="0" applyFont="1" applyAlignment="1">
      <alignment wrapText="1"/>
    </xf>
    <xf numFmtId="0" fontId="35" fillId="0" borderId="0" xfId="0" applyFont="1"/>
    <xf numFmtId="0" fontId="34" fillId="0" borderId="0" xfId="0" applyFont="1"/>
    <xf numFmtId="0" fontId="36" fillId="0" borderId="0" xfId="0" applyFont="1"/>
    <xf numFmtId="0" fontId="36" fillId="0" borderId="0" xfId="72" applyFont="1" applyAlignment="1">
      <alignment horizontal="left" vertical="top" wrapText="1"/>
    </xf>
    <xf numFmtId="0" fontId="28" fillId="0" borderId="0" xfId="72" applyFont="1" applyAlignment="1">
      <alignment horizontal="left" vertical="top" wrapText="1"/>
    </xf>
    <xf numFmtId="0" fontId="36" fillId="0" borderId="0" xfId="0" applyFont="1" applyAlignment="1">
      <alignment horizontal="center"/>
    </xf>
    <xf numFmtId="0" fontId="36" fillId="0" borderId="0" xfId="0" applyFont="1" applyAlignment="1">
      <alignment vertical="center"/>
    </xf>
    <xf numFmtId="0" fontId="36" fillId="0" borderId="0" xfId="0" applyFont="1" applyAlignment="1">
      <alignment wrapText="1"/>
    </xf>
    <xf numFmtId="0" fontId="28" fillId="0" borderId="0" xfId="0" applyFont="1"/>
    <xf numFmtId="0" fontId="36" fillId="0" borderId="10" xfId="0" applyFont="1" applyBorder="1"/>
    <xf numFmtId="0" fontId="36" fillId="0" borderId="10" xfId="0" applyFont="1" applyBorder="1" applyAlignment="1">
      <alignment horizontal="center"/>
    </xf>
    <xf numFmtId="0" fontId="28" fillId="0" borderId="10" xfId="0" applyFont="1" applyBorder="1"/>
    <xf numFmtId="1" fontId="35" fillId="0" borderId="0" xfId="0" applyNumberFormat="1" applyFont="1"/>
    <xf numFmtId="2" fontId="35" fillId="0" borderId="0" xfId="0" applyNumberFormat="1" applyFont="1" applyAlignment="1">
      <alignment wrapText="1"/>
    </xf>
    <xf numFmtId="0" fontId="36" fillId="0" borderId="0" xfId="72" applyFont="1" applyAlignment="1">
      <alignment horizontal="right" wrapText="1"/>
    </xf>
    <xf numFmtId="2" fontId="36" fillId="0" borderId="0" xfId="72" applyNumberFormat="1" applyFont="1" applyAlignment="1">
      <alignment horizontal="right" wrapText="1"/>
    </xf>
    <xf numFmtId="0" fontId="36" fillId="0" borderId="0" xfId="0" applyFont="1" applyAlignment="1">
      <alignment horizontal="right"/>
    </xf>
    <xf numFmtId="2" fontId="36" fillId="0" borderId="0" xfId="72" applyNumberFormat="1" applyFont="1" applyAlignment="1">
      <alignment wrapText="1"/>
    </xf>
    <xf numFmtId="0" fontId="36" fillId="0" borderId="0" xfId="72" applyFont="1" applyAlignment="1">
      <alignment wrapText="1"/>
    </xf>
    <xf numFmtId="4" fontId="28" fillId="0" borderId="0" xfId="0" applyNumberFormat="1" applyFont="1" applyAlignment="1">
      <alignment horizontal="right"/>
    </xf>
    <xf numFmtId="4" fontId="36" fillId="0" borderId="0" xfId="72" applyNumberFormat="1" applyFont="1" applyAlignment="1">
      <alignment horizontal="right" wrapText="1"/>
    </xf>
    <xf numFmtId="0" fontId="45" fillId="0" borderId="0" xfId="0" applyFont="1" applyAlignment="1">
      <alignment horizontal="left"/>
    </xf>
    <xf numFmtId="0" fontId="28" fillId="0" borderId="0" xfId="0" applyFont="1" applyAlignment="1">
      <alignment horizontal="right"/>
    </xf>
    <xf numFmtId="0" fontId="45" fillId="0" borderId="0" xfId="0" applyFont="1"/>
    <xf numFmtId="0" fontId="47" fillId="0" borderId="0" xfId="0" applyFont="1"/>
    <xf numFmtId="0" fontId="47" fillId="0" borderId="0" xfId="0" applyFont="1" applyAlignment="1">
      <alignment horizontal="left" vertical="top" wrapText="1"/>
    </xf>
    <xf numFmtId="0" fontId="36" fillId="0" borderId="0" xfId="0" applyFont="1" applyAlignment="1">
      <alignment horizontal="right" wrapText="1"/>
    </xf>
    <xf numFmtId="0" fontId="48" fillId="0" borderId="0" xfId="0" applyFont="1" applyAlignment="1">
      <alignment horizontal="left" vertical="top" wrapText="1"/>
    </xf>
    <xf numFmtId="0" fontId="36" fillId="0" borderId="0" xfId="0" applyFont="1" applyAlignment="1">
      <alignment horizontal="left" vertical="top" wrapText="1"/>
    </xf>
    <xf numFmtId="2" fontId="36" fillId="0" borderId="0" xfId="0" applyNumberFormat="1" applyFont="1" applyAlignment="1">
      <alignment horizontal="right"/>
    </xf>
    <xf numFmtId="0" fontId="47" fillId="0" borderId="0" xfId="0" applyFont="1" applyAlignment="1">
      <alignment horizontal="right" vertical="top" wrapText="1"/>
    </xf>
    <xf numFmtId="2" fontId="36" fillId="0" borderId="0" xfId="0" applyNumberFormat="1" applyFont="1" applyAlignment="1">
      <alignment horizontal="right" wrapText="1"/>
    </xf>
    <xf numFmtId="0" fontId="46" fillId="0" borderId="0" xfId="0" applyFont="1" applyAlignment="1">
      <alignment horizontal="left" vertical="top" wrapText="1"/>
    </xf>
    <xf numFmtId="4" fontId="36" fillId="0" borderId="0" xfId="0" applyNumberFormat="1" applyFont="1" applyAlignment="1">
      <alignment horizontal="right"/>
    </xf>
    <xf numFmtId="0" fontId="47" fillId="0" borderId="0" xfId="0" applyFont="1" applyAlignment="1">
      <alignment horizontal="left"/>
    </xf>
    <xf numFmtId="0" fontId="28" fillId="35" borderId="0" xfId="72" applyFont="1" applyFill="1" applyAlignment="1">
      <alignment horizontal="left" vertical="top" wrapText="1"/>
    </xf>
    <xf numFmtId="0" fontId="36" fillId="35" borderId="0" xfId="72" applyFont="1" applyFill="1" applyAlignment="1">
      <alignment horizontal="left" vertical="top" wrapText="1"/>
    </xf>
    <xf numFmtId="0" fontId="36" fillId="35" borderId="0" xfId="72" applyFont="1" applyFill="1" applyAlignment="1">
      <alignment horizontal="right" wrapText="1"/>
    </xf>
    <xf numFmtId="0" fontId="36" fillId="35" borderId="0" xfId="72" applyFont="1" applyFill="1" applyAlignment="1">
      <alignment wrapText="1"/>
    </xf>
    <xf numFmtId="0" fontId="36" fillId="0" borderId="0" xfId="74" applyFont="1" applyAlignment="1">
      <alignment horizontal="left" vertical="top"/>
    </xf>
    <xf numFmtId="0" fontId="47" fillId="0" borderId="0" xfId="0" applyFont="1" applyAlignment="1">
      <alignment horizontal="left" vertical="top"/>
    </xf>
    <xf numFmtId="0" fontId="48" fillId="0" borderId="0" xfId="0" applyFont="1" applyAlignment="1">
      <alignment horizontal="left" vertical="top"/>
    </xf>
    <xf numFmtId="0" fontId="46" fillId="0" borderId="0" xfId="0" applyFont="1" applyAlignment="1">
      <alignment horizontal="left" vertical="top"/>
    </xf>
    <xf numFmtId="0" fontId="36" fillId="0" borderId="0" xfId="0" applyFont="1" applyAlignment="1">
      <alignment horizontal="left" vertical="top"/>
    </xf>
    <xf numFmtId="0" fontId="45" fillId="0" borderId="0" xfId="0" applyFont="1" applyAlignment="1">
      <alignment horizontal="left" vertical="top"/>
    </xf>
    <xf numFmtId="3" fontId="36" fillId="0" borderId="0" xfId="0" applyNumberFormat="1" applyFont="1" applyAlignment="1">
      <alignment horizontal="right" wrapText="1"/>
    </xf>
    <xf numFmtId="2" fontId="47" fillId="0" borderId="0" xfId="0" applyNumberFormat="1" applyFont="1"/>
    <xf numFmtId="0" fontId="47" fillId="0" borderId="0" xfId="0" applyFont="1" applyAlignment="1">
      <alignment horizontal="center"/>
    </xf>
    <xf numFmtId="0" fontId="48" fillId="0" borderId="0" xfId="0" applyFont="1" applyAlignment="1">
      <alignment horizontal="center"/>
    </xf>
    <xf numFmtId="0" fontId="47" fillId="0" borderId="0" xfId="0" applyFont="1" applyAlignment="1">
      <alignment horizontal="center" wrapText="1"/>
    </xf>
    <xf numFmtId="0" fontId="36" fillId="0" borderId="0" xfId="0" applyFont="1" applyAlignment="1">
      <alignment horizontal="center" wrapText="1"/>
    </xf>
    <xf numFmtId="4" fontId="36" fillId="0" borderId="0" xfId="72" applyNumberFormat="1" applyFont="1" applyAlignment="1">
      <alignment wrapText="1"/>
    </xf>
    <xf numFmtId="3" fontId="42" fillId="0" borderId="0" xfId="0" applyNumberFormat="1" applyFont="1" applyAlignment="1" applyProtection="1">
      <alignment horizontal="center"/>
      <protection locked="0"/>
    </xf>
    <xf numFmtId="4" fontId="42" fillId="0" borderId="0" xfId="98" applyNumberFormat="1" applyFont="1" applyBorder="1" applyAlignment="1" applyProtection="1">
      <protection locked="0"/>
    </xf>
    <xf numFmtId="3" fontId="42" fillId="0" borderId="0" xfId="0" applyNumberFormat="1" applyFont="1" applyAlignment="1" applyProtection="1">
      <alignment horizontal="center" wrapText="1"/>
      <protection locked="0"/>
    </xf>
    <xf numFmtId="3" fontId="43" fillId="0" borderId="0" xfId="0" applyNumberFormat="1" applyFont="1" applyAlignment="1" applyProtection="1">
      <alignment horizontal="center" wrapText="1"/>
      <protection locked="0"/>
    </xf>
    <xf numFmtId="3" fontId="44" fillId="0" borderId="0" xfId="0" quotePrefix="1" applyNumberFormat="1" applyFont="1" applyAlignment="1" applyProtection="1">
      <alignment horizontal="center"/>
      <protection locked="0"/>
    </xf>
    <xf numFmtId="4" fontId="44" fillId="0" borderId="0" xfId="0" applyNumberFormat="1" applyFont="1" applyProtection="1">
      <protection locked="0"/>
    </xf>
    <xf numFmtId="0" fontId="32" fillId="0" borderId="0" xfId="75" applyFont="1" applyAlignment="1">
      <alignment vertical="top" wrapText="1"/>
    </xf>
    <xf numFmtId="0" fontId="36" fillId="0" borderId="0" xfId="73" applyFont="1"/>
    <xf numFmtId="0" fontId="36" fillId="0" borderId="0" xfId="0" applyFont="1" applyAlignment="1">
      <alignment vertical="top"/>
    </xf>
    <xf numFmtId="3" fontId="36" fillId="0" borderId="0" xfId="0" applyNumberFormat="1" applyFont="1" applyAlignment="1" applyProtection="1">
      <alignment horizontal="center"/>
      <protection locked="0"/>
    </xf>
    <xf numFmtId="4" fontId="36" fillId="0" borderId="0" xfId="98" applyNumberFormat="1" applyFont="1" applyFill="1" applyBorder="1" applyAlignment="1" applyProtection="1">
      <protection locked="0"/>
    </xf>
    <xf numFmtId="49" fontId="36" fillId="0" borderId="0" xfId="0" applyNumberFormat="1" applyFont="1" applyAlignment="1" applyProtection="1">
      <alignment vertical="top" wrapText="1"/>
      <protection locked="0"/>
    </xf>
    <xf numFmtId="0" fontId="40" fillId="0" borderId="0" xfId="0" applyFont="1" applyAlignment="1">
      <alignment horizontal="left" vertical="top"/>
    </xf>
    <xf numFmtId="0" fontId="32" fillId="0" borderId="0" xfId="0" applyFont="1" applyAlignment="1">
      <alignment horizontal="left" vertical="top"/>
    </xf>
    <xf numFmtId="0" fontId="40" fillId="0" borderId="10" xfId="0" applyFont="1" applyBorder="1"/>
    <xf numFmtId="0" fontId="40" fillId="0" borderId="10" xfId="0" applyFont="1" applyBorder="1" applyAlignment="1">
      <alignment horizontal="left" vertical="top"/>
    </xf>
    <xf numFmtId="0" fontId="28" fillId="0" borderId="10" xfId="0" applyFont="1" applyBorder="1" applyAlignment="1">
      <alignment horizontal="right" wrapText="1"/>
    </xf>
    <xf numFmtId="0" fontId="40" fillId="0" borderId="0" xfId="0" applyFont="1"/>
    <xf numFmtId="0" fontId="32" fillId="0" borderId="0" xfId="0" applyFont="1" applyAlignment="1">
      <alignment horizontal="left" vertical="top" wrapText="1"/>
    </xf>
    <xf numFmtId="0" fontId="28" fillId="0" borderId="0" xfId="0" applyFont="1" applyAlignment="1">
      <alignment horizontal="right" wrapText="1"/>
    </xf>
    <xf numFmtId="4" fontId="40" fillId="0" borderId="0" xfId="0" applyNumberFormat="1" applyFont="1"/>
    <xf numFmtId="0" fontId="45" fillId="0" borderId="0" xfId="0" applyFont="1" applyAlignment="1">
      <alignment horizontal="center"/>
    </xf>
    <xf numFmtId="0" fontId="36" fillId="35" borderId="0" xfId="72" applyFont="1" applyFill="1" applyAlignment="1">
      <alignment horizontal="center" wrapText="1"/>
    </xf>
    <xf numFmtId="0" fontId="40" fillId="0" borderId="10" xfId="0" applyFont="1" applyBorder="1" applyAlignment="1">
      <alignment horizontal="center" wrapText="1"/>
    </xf>
    <xf numFmtId="0" fontId="40" fillId="0" borderId="10" xfId="0" applyFont="1" applyBorder="1" applyAlignment="1">
      <alignment horizontal="center"/>
    </xf>
    <xf numFmtId="0" fontId="40" fillId="0" borderId="0" xfId="0" applyFont="1" applyAlignment="1">
      <alignment horizontal="center" wrapText="1"/>
    </xf>
    <xf numFmtId="0" fontId="46" fillId="0" borderId="0" xfId="0" applyFont="1" applyAlignment="1">
      <alignment horizontal="center"/>
    </xf>
    <xf numFmtId="0" fontId="36" fillId="0" borderId="0" xfId="72" applyFont="1" applyAlignment="1">
      <alignment horizontal="center" wrapText="1"/>
    </xf>
    <xf numFmtId="0" fontId="35" fillId="0" borderId="0" xfId="0" applyFont="1" applyAlignment="1">
      <alignment vertical="center" wrapText="1"/>
    </xf>
    <xf numFmtId="0" fontId="40" fillId="0" borderId="0" xfId="0" applyFont="1" applyAlignment="1">
      <alignment horizontal="left" vertical="top" wrapText="1"/>
    </xf>
    <xf numFmtId="0" fontId="46" fillId="0" borderId="0" xfId="0" applyFont="1" applyAlignment="1">
      <alignment vertical="top" wrapText="1"/>
    </xf>
    <xf numFmtId="0" fontId="35" fillId="0" borderId="0" xfId="0" applyFont="1" applyAlignment="1">
      <alignment vertical="center"/>
    </xf>
    <xf numFmtId="0" fontId="34" fillId="0" borderId="0" xfId="0" applyFont="1" applyAlignment="1">
      <alignment vertical="center"/>
    </xf>
    <xf numFmtId="4" fontId="35" fillId="0" borderId="0" xfId="0" applyNumberFormat="1" applyFont="1" applyAlignment="1">
      <alignment vertical="center"/>
    </xf>
    <xf numFmtId="1" fontId="35" fillId="0" borderId="0" xfId="0" applyNumberFormat="1" applyFont="1" applyAlignment="1">
      <alignment vertical="center"/>
    </xf>
    <xf numFmtId="2" fontId="35" fillId="0" borderId="0" xfId="0" applyNumberFormat="1" applyFont="1" applyAlignment="1">
      <alignment vertical="center" wrapText="1"/>
    </xf>
    <xf numFmtId="16" fontId="34" fillId="0" borderId="11" xfId="0" applyNumberFormat="1" applyFont="1" applyBorder="1" applyAlignment="1">
      <alignment vertical="center"/>
    </xf>
    <xf numFmtId="0" fontId="35" fillId="0" borderId="12" xfId="0" applyFont="1" applyBorder="1" applyAlignment="1">
      <alignment vertical="center"/>
    </xf>
    <xf numFmtId="16" fontId="35" fillId="0" borderId="12" xfId="0" applyNumberFormat="1" applyFont="1" applyBorder="1" applyAlignment="1">
      <alignment vertical="center"/>
    </xf>
    <xf numFmtId="0" fontId="35" fillId="0" borderId="12" xfId="0" applyFont="1" applyBorder="1" applyAlignment="1">
      <alignment vertical="center" wrapText="1"/>
    </xf>
    <xf numFmtId="3" fontId="49" fillId="36" borderId="13" xfId="0" applyNumberFormat="1" applyFont="1" applyFill="1" applyBorder="1" applyAlignment="1" applyProtection="1">
      <alignment horizontal="center" vertical="top"/>
      <protection locked="0"/>
    </xf>
    <xf numFmtId="3" fontId="49" fillId="36" borderId="13" xfId="0" applyNumberFormat="1" applyFont="1" applyFill="1" applyBorder="1" applyAlignment="1" applyProtection="1">
      <alignment horizontal="center" vertical="top" wrapText="1"/>
      <protection locked="0"/>
    </xf>
    <xf numFmtId="3" fontId="49" fillId="36" borderId="13" xfId="0" applyNumberFormat="1" applyFont="1" applyFill="1" applyBorder="1" applyAlignment="1" applyProtection="1">
      <alignment horizontal="center"/>
      <protection locked="0"/>
    </xf>
    <xf numFmtId="4" fontId="49" fillId="36" borderId="13" xfId="0" applyNumberFormat="1" applyFont="1" applyFill="1" applyBorder="1" applyAlignment="1" applyProtection="1">
      <alignment horizontal="center"/>
      <protection locked="0"/>
    </xf>
    <xf numFmtId="4" fontId="49" fillId="36" borderId="13" xfId="0" applyNumberFormat="1" applyFont="1" applyFill="1" applyBorder="1" applyAlignment="1" applyProtection="1">
      <alignment horizontal="center" wrapText="1"/>
      <protection locked="0"/>
    </xf>
    <xf numFmtId="3" fontId="49" fillId="36" borderId="14" xfId="0" applyNumberFormat="1" applyFont="1" applyFill="1" applyBorder="1" applyAlignment="1" applyProtection="1">
      <alignment horizontal="center" vertical="top"/>
      <protection locked="0"/>
    </xf>
    <xf numFmtId="3" fontId="49" fillId="36" borderId="14" xfId="0" applyNumberFormat="1" applyFont="1" applyFill="1" applyBorder="1" applyAlignment="1" applyProtection="1">
      <alignment horizontal="center" vertical="top" wrapText="1"/>
      <protection locked="0"/>
    </xf>
    <xf numFmtId="3" fontId="49" fillId="36" borderId="14" xfId="0" applyNumberFormat="1" applyFont="1" applyFill="1" applyBorder="1" applyAlignment="1" applyProtection="1">
      <alignment horizontal="center"/>
      <protection locked="0"/>
    </xf>
    <xf numFmtId="4" fontId="49" fillId="36" borderId="14" xfId="0" applyNumberFormat="1" applyFont="1" applyFill="1" applyBorder="1" applyAlignment="1" applyProtection="1">
      <alignment horizontal="center"/>
      <protection locked="0"/>
    </xf>
    <xf numFmtId="4" fontId="49" fillId="36" borderId="14" xfId="0" applyNumberFormat="1" applyFont="1" applyFill="1" applyBorder="1" applyAlignment="1" applyProtection="1">
      <alignment horizontal="center" wrapText="1"/>
      <protection locked="0"/>
    </xf>
    <xf numFmtId="0" fontId="2" fillId="0" borderId="0" xfId="0" applyFont="1"/>
    <xf numFmtId="0" fontId="36" fillId="0" borderId="0" xfId="72" applyFont="1" applyAlignment="1">
      <alignment horizontal="right" vertical="top" wrapText="1"/>
    </xf>
    <xf numFmtId="0" fontId="34" fillId="0" borderId="11" xfId="0" applyFont="1" applyBorder="1" applyAlignment="1">
      <alignment vertical="center"/>
    </xf>
    <xf numFmtId="0" fontId="32" fillId="0" borderId="0" xfId="0" applyFont="1" applyAlignment="1">
      <alignment horizontal="center"/>
    </xf>
    <xf numFmtId="0" fontId="34" fillId="0" borderId="15" xfId="0" applyFont="1" applyBorder="1" applyAlignment="1">
      <alignment vertical="center"/>
    </xf>
    <xf numFmtId="0" fontId="35" fillId="0" borderId="16" xfId="0" applyFont="1" applyBorder="1" applyAlignment="1">
      <alignment vertical="center"/>
    </xf>
    <xf numFmtId="3" fontId="49" fillId="36" borderId="0" xfId="0" applyNumberFormat="1" applyFont="1" applyFill="1" applyAlignment="1" applyProtection="1">
      <alignment horizontal="center" vertical="top"/>
      <protection locked="0"/>
    </xf>
    <xf numFmtId="3" fontId="49" fillId="36" borderId="0" xfId="0" applyNumberFormat="1" applyFont="1" applyFill="1" applyAlignment="1" applyProtection="1">
      <alignment horizontal="center" vertical="top" wrapText="1"/>
      <protection locked="0"/>
    </xf>
    <xf numFmtId="3" fontId="49" fillId="36" borderId="0" xfId="0" applyNumberFormat="1" applyFont="1" applyFill="1" applyAlignment="1" applyProtection="1">
      <alignment horizontal="center"/>
      <protection locked="0"/>
    </xf>
    <xf numFmtId="4" fontId="49" fillId="36" borderId="0" xfId="0" applyNumberFormat="1" applyFont="1" applyFill="1" applyAlignment="1" applyProtection="1">
      <alignment horizontal="center"/>
      <protection locked="0"/>
    </xf>
    <xf numFmtId="4" fontId="49" fillId="36" borderId="0" xfId="0" applyNumberFormat="1" applyFont="1" applyFill="1" applyAlignment="1" applyProtection="1">
      <alignment horizontal="center" wrapText="1"/>
      <protection locked="0"/>
    </xf>
    <xf numFmtId="0" fontId="2" fillId="0" borderId="0" xfId="73" applyFont="1" applyAlignment="1">
      <alignment horizontal="center" vertical="top"/>
    </xf>
    <xf numFmtId="0" fontId="28" fillId="0" borderId="0" xfId="75" applyFont="1" applyAlignment="1">
      <alignment horizontal="center" vertical="top"/>
    </xf>
    <xf numFmtId="0" fontId="32" fillId="0" borderId="0" xfId="75" applyFont="1" applyAlignment="1">
      <alignment horizontal="center" vertical="top"/>
    </xf>
    <xf numFmtId="0" fontId="0" fillId="0" borderId="0" xfId="0" applyAlignment="1">
      <alignment horizontal="center" vertical="top"/>
    </xf>
    <xf numFmtId="0" fontId="47" fillId="0" borderId="13" xfId="0" applyFont="1" applyBorder="1"/>
    <xf numFmtId="0" fontId="2" fillId="0" borderId="17" xfId="73" applyFont="1" applyBorder="1" applyAlignment="1">
      <alignment horizontal="center" vertical="top"/>
    </xf>
    <xf numFmtId="0" fontId="1" fillId="0" borderId="17" xfId="73" applyBorder="1"/>
    <xf numFmtId="166" fontId="26" fillId="0" borderId="17" xfId="75" applyNumberFormat="1" applyFont="1" applyBorder="1" applyAlignment="1">
      <alignment horizontal="center" vertical="top"/>
    </xf>
    <xf numFmtId="166" fontId="26" fillId="0" borderId="17" xfId="75" applyNumberFormat="1" applyFont="1" applyBorder="1" applyAlignment="1">
      <alignment horizontal="left"/>
    </xf>
    <xf numFmtId="0" fontId="27" fillId="0" borderId="17" xfId="73" applyFont="1" applyBorder="1"/>
    <xf numFmtId="0" fontId="2" fillId="0" borderId="17" xfId="73" applyFont="1" applyBorder="1"/>
    <xf numFmtId="0" fontId="1" fillId="0" borderId="17" xfId="73" applyBorder="1" applyAlignment="1">
      <alignment horizontal="center" vertical="top"/>
    </xf>
    <xf numFmtId="0" fontId="32" fillId="0" borderId="17" xfId="75" applyFont="1" applyBorder="1" applyAlignment="1">
      <alignment vertical="top" wrapText="1"/>
    </xf>
    <xf numFmtId="0" fontId="32" fillId="0" borderId="17" xfId="75" applyFont="1" applyBorder="1" applyAlignment="1">
      <alignment horizontal="center" vertical="top"/>
    </xf>
    <xf numFmtId="0" fontId="28" fillId="0" borderId="17" xfId="75" applyFont="1" applyBorder="1" applyAlignment="1">
      <alignment horizontal="left" vertical="top"/>
    </xf>
    <xf numFmtId="0" fontId="28" fillId="0" borderId="17" xfId="73" applyFont="1" applyBorder="1"/>
    <xf numFmtId="0" fontId="36" fillId="0" borderId="17" xfId="0" applyFont="1" applyBorder="1"/>
    <xf numFmtId="0" fontId="0" fillId="0" borderId="17" xfId="0" applyBorder="1"/>
    <xf numFmtId="0" fontId="0" fillId="0" borderId="17" xfId="0" applyBorder="1" applyAlignment="1">
      <alignment horizontal="center" vertical="top"/>
    </xf>
    <xf numFmtId="0" fontId="59" fillId="0" borderId="0" xfId="0" applyFont="1" applyAlignment="1">
      <alignment horizontal="right" wrapText="1"/>
    </xf>
    <xf numFmtId="3" fontId="49" fillId="36" borderId="18" xfId="0" applyNumberFormat="1" applyFont="1" applyFill="1" applyBorder="1" applyAlignment="1" applyProtection="1">
      <alignment horizontal="center" vertical="top"/>
      <protection locked="0"/>
    </xf>
    <xf numFmtId="4" fontId="49" fillId="36" borderId="19" xfId="0" applyNumberFormat="1" applyFont="1" applyFill="1" applyBorder="1" applyAlignment="1" applyProtection="1">
      <alignment horizontal="center" wrapText="1"/>
      <protection locked="0"/>
    </xf>
    <xf numFmtId="3" fontId="49" fillId="36" borderId="20" xfId="0" applyNumberFormat="1" applyFont="1" applyFill="1" applyBorder="1" applyAlignment="1" applyProtection="1">
      <alignment horizontal="center" vertical="top"/>
      <protection locked="0"/>
    </xf>
    <xf numFmtId="0" fontId="47" fillId="0" borderId="21" xfId="0" applyFont="1" applyBorder="1"/>
    <xf numFmtId="14" fontId="32" fillId="0" borderId="0" xfId="0" applyNumberFormat="1" applyFont="1" applyAlignment="1">
      <alignment horizontal="left" vertical="top"/>
    </xf>
    <xf numFmtId="4" fontId="60" fillId="0" borderId="0" xfId="0" applyNumberFormat="1" applyFont="1" applyProtection="1">
      <protection locked="0"/>
    </xf>
    <xf numFmtId="0" fontId="32" fillId="0" borderId="0" xfId="0" applyFont="1" applyAlignment="1">
      <alignment horizontal="right" vertical="top" wrapText="1"/>
    </xf>
    <xf numFmtId="0" fontId="40" fillId="0" borderId="0" xfId="0" applyFont="1" applyAlignment="1">
      <alignment horizontal="center"/>
    </xf>
    <xf numFmtId="0" fontId="32" fillId="0" borderId="13" xfId="0" applyFont="1" applyBorder="1"/>
    <xf numFmtId="0" fontId="32" fillId="0" borderId="0" xfId="0" applyFont="1"/>
    <xf numFmtId="9" fontId="36" fillId="0" borderId="0" xfId="78" applyFont="1" applyBorder="1" applyAlignment="1">
      <alignment horizontal="right" wrapText="1"/>
    </xf>
    <xf numFmtId="171" fontId="40" fillId="0" borderId="10" xfId="0" applyNumberFormat="1" applyFont="1" applyBorder="1"/>
    <xf numFmtId="14" fontId="34" fillId="0" borderId="11" xfId="0" applyNumberFormat="1" applyFont="1" applyBorder="1" applyAlignment="1">
      <alignment vertical="center"/>
    </xf>
    <xf numFmtId="0" fontId="36" fillId="0" borderId="12" xfId="72" applyFont="1" applyBorder="1" applyAlignment="1">
      <alignment horizontal="left" vertical="center" wrapText="1"/>
    </xf>
    <xf numFmtId="0" fontId="34" fillId="0" borderId="16" xfId="0" applyFont="1" applyBorder="1" applyAlignment="1">
      <alignment vertical="center"/>
    </xf>
    <xf numFmtId="170" fontId="47" fillId="0" borderId="0" xfId="96" applyNumberFormat="1" applyFont="1" applyFill="1"/>
    <xf numFmtId="170" fontId="36" fillId="0" borderId="0" xfId="96" applyNumberFormat="1" applyFont="1" applyBorder="1" applyAlignment="1">
      <alignment horizontal="right" wrapText="1"/>
    </xf>
    <xf numFmtId="170" fontId="40" fillId="0" borderId="10" xfId="96" applyNumberFormat="1" applyFont="1" applyFill="1" applyBorder="1"/>
    <xf numFmtId="170" fontId="36" fillId="0" borderId="0" xfId="72" applyNumberFormat="1" applyFont="1" applyAlignment="1">
      <alignment horizontal="right" wrapText="1"/>
    </xf>
    <xf numFmtId="170" fontId="36" fillId="0" borderId="0" xfId="72" applyNumberFormat="1" applyFont="1" applyAlignment="1">
      <alignment wrapText="1"/>
    </xf>
    <xf numFmtId="170" fontId="47" fillId="0" borderId="0" xfId="0" applyNumberFormat="1" applyFont="1"/>
    <xf numFmtId="170" fontId="28" fillId="0" borderId="10" xfId="96" applyNumberFormat="1" applyFont="1" applyBorder="1" applyAlignment="1">
      <alignment wrapText="1"/>
    </xf>
    <xf numFmtId="170" fontId="40" fillId="0" borderId="10" xfId="0" applyNumberFormat="1" applyFont="1" applyBorder="1"/>
    <xf numFmtId="170" fontId="46" fillId="0" borderId="0" xfId="0" applyNumberFormat="1" applyFont="1" applyAlignment="1">
      <alignment vertical="top" wrapText="1"/>
    </xf>
    <xf numFmtId="170" fontId="44" fillId="0" borderId="0" xfId="98" applyNumberFormat="1" applyFont="1" applyBorder="1" applyAlignment="1" applyProtection="1">
      <alignment wrapText="1"/>
      <protection locked="0"/>
    </xf>
    <xf numFmtId="170" fontId="44" fillId="0" borderId="0" xfId="98" applyNumberFormat="1" applyFont="1" applyBorder="1" applyAlignment="1" applyProtection="1">
      <alignment wrapText="1"/>
    </xf>
    <xf numFmtId="170" fontId="42" fillId="0" borderId="0" xfId="98" applyNumberFormat="1" applyFont="1" applyBorder="1" applyAlignment="1" applyProtection="1">
      <alignment wrapText="1"/>
      <protection locked="0"/>
    </xf>
    <xf numFmtId="170" fontId="42" fillId="0" borderId="0" xfId="98" applyNumberFormat="1" applyFont="1" applyBorder="1" applyAlignment="1" applyProtection="1">
      <alignment wrapText="1"/>
    </xf>
    <xf numFmtId="170" fontId="36" fillId="0" borderId="0" xfId="0" applyNumberFormat="1" applyFont="1"/>
    <xf numFmtId="170" fontId="36" fillId="0" borderId="0" xfId="0" applyNumberFormat="1" applyFont="1" applyAlignment="1" applyProtection="1">
      <alignment wrapText="1"/>
      <protection locked="0"/>
    </xf>
    <xf numFmtId="170" fontId="36" fillId="0" borderId="0" xfId="98" applyNumberFormat="1" applyFont="1" applyFill="1" applyBorder="1" applyAlignment="1" applyProtection="1">
      <alignment wrapText="1"/>
    </xf>
    <xf numFmtId="170" fontId="36" fillId="0" borderId="10" xfId="0" applyNumberFormat="1" applyFont="1" applyBorder="1" applyAlignment="1">
      <alignment horizontal="center"/>
    </xf>
    <xf numFmtId="170" fontId="35" fillId="0" borderId="22" xfId="96" applyNumberFormat="1" applyFont="1" applyBorder="1" applyAlignment="1">
      <alignment vertical="center"/>
    </xf>
    <xf numFmtId="170" fontId="34" fillId="0" borderId="23" xfId="96" applyNumberFormat="1" applyFont="1" applyFill="1" applyBorder="1" applyAlignment="1">
      <alignment vertical="center"/>
    </xf>
    <xf numFmtId="170" fontId="35" fillId="0" borderId="22" xfId="96" applyNumberFormat="1" applyFont="1" applyFill="1" applyBorder="1" applyAlignment="1">
      <alignment vertical="center"/>
    </xf>
    <xf numFmtId="170" fontId="35" fillId="0" borderId="24" xfId="96" applyNumberFormat="1" applyFont="1" applyBorder="1" applyAlignment="1">
      <alignment vertical="center"/>
    </xf>
    <xf numFmtId="170" fontId="34" fillId="0" borderId="15" xfId="96" applyNumberFormat="1" applyFont="1" applyFill="1" applyBorder="1" applyAlignment="1">
      <alignment vertical="center"/>
    </xf>
    <xf numFmtId="170" fontId="34" fillId="0" borderId="25" xfId="96" applyNumberFormat="1" applyFont="1" applyFill="1" applyBorder="1" applyAlignment="1">
      <alignment vertical="center"/>
    </xf>
    <xf numFmtId="14" fontId="36" fillId="0" borderId="0" xfId="0" applyNumberFormat="1" applyFont="1" applyAlignment="1">
      <alignment horizontal="left" vertical="top"/>
    </xf>
    <xf numFmtId="170" fontId="36" fillId="0" borderId="0" xfId="0" applyNumberFormat="1" applyFont="1" applyAlignment="1">
      <alignment horizontal="center"/>
    </xf>
    <xf numFmtId="170" fontId="28" fillId="0" borderId="0" xfId="0" applyNumberFormat="1" applyFont="1" applyAlignment="1">
      <alignment horizontal="right"/>
    </xf>
    <xf numFmtId="14" fontId="36" fillId="0" borderId="0" xfId="72" applyNumberFormat="1" applyFont="1" applyAlignment="1">
      <alignment horizontal="left" vertical="top" wrapText="1"/>
    </xf>
    <xf numFmtId="16" fontId="28" fillId="0" borderId="0" xfId="72" applyNumberFormat="1" applyFont="1" applyAlignment="1">
      <alignment horizontal="left" vertical="top" wrapText="1"/>
    </xf>
    <xf numFmtId="170" fontId="34" fillId="0" borderId="23" xfId="0" applyNumberFormat="1" applyFont="1" applyBorder="1" applyAlignment="1">
      <alignment vertical="center"/>
    </xf>
    <xf numFmtId="0" fontId="61" fillId="0" borderId="17" xfId="55" applyFont="1" applyBorder="1"/>
    <xf numFmtId="0" fontId="62" fillId="0" borderId="0" xfId="75" applyFont="1" applyAlignment="1">
      <alignment horizontal="center" vertical="top"/>
    </xf>
    <xf numFmtId="0" fontId="61" fillId="0" borderId="0" xfId="73" applyFont="1"/>
    <xf numFmtId="170" fontId="35" fillId="0" borderId="0" xfId="0" applyNumberFormat="1" applyFont="1" applyAlignment="1">
      <alignment vertical="center"/>
    </xf>
    <xf numFmtId="170" fontId="40" fillId="0" borderId="0" xfId="96" applyNumberFormat="1" applyFont="1" applyFill="1" applyBorder="1"/>
    <xf numFmtId="0" fontId="35" fillId="0" borderId="26" xfId="0" applyFont="1" applyBorder="1" applyAlignment="1">
      <alignment vertical="center"/>
    </xf>
    <xf numFmtId="170" fontId="35" fillId="0" borderId="27" xfId="96" applyNumberFormat="1" applyFont="1" applyFill="1" applyBorder="1" applyAlignment="1">
      <alignment vertical="center"/>
    </xf>
    <xf numFmtId="0" fontId="36" fillId="0" borderId="26" xfId="72" applyFont="1" applyBorder="1" applyAlignment="1">
      <alignment horizontal="left" vertical="center" wrapText="1"/>
    </xf>
    <xf numFmtId="16" fontId="35" fillId="0" borderId="28" xfId="0" applyNumberFormat="1" applyFont="1" applyBorder="1" applyAlignment="1">
      <alignment vertical="center"/>
    </xf>
    <xf numFmtId="0" fontId="36" fillId="0" borderId="28" xfId="72" applyFont="1" applyBorder="1" applyAlignment="1">
      <alignment horizontal="left" vertical="center" wrapText="1"/>
    </xf>
    <xf numFmtId="170" fontId="35" fillId="0" borderId="29" xfId="96" applyNumberFormat="1" applyFont="1" applyFill="1" applyBorder="1" applyAlignment="1">
      <alignment vertical="center"/>
    </xf>
    <xf numFmtId="0" fontId="35" fillId="0" borderId="30" xfId="0" applyFont="1" applyBorder="1" applyAlignment="1">
      <alignment vertical="center" wrapText="1"/>
    </xf>
    <xf numFmtId="0" fontId="35" fillId="0" borderId="30" xfId="0" applyFont="1" applyBorder="1" applyAlignment="1">
      <alignment vertical="center"/>
    </xf>
    <xf numFmtId="16" fontId="35" fillId="0" borderId="26" xfId="0" applyNumberFormat="1" applyFont="1" applyBorder="1" applyAlignment="1">
      <alignment vertical="center"/>
    </xf>
    <xf numFmtId="170" fontId="35" fillId="0" borderId="27" xfId="96" applyNumberFormat="1" applyFont="1" applyBorder="1" applyAlignment="1">
      <alignment vertical="center"/>
    </xf>
    <xf numFmtId="0" fontId="35" fillId="0" borderId="28" xfId="0" applyFont="1" applyBorder="1" applyAlignment="1">
      <alignment vertical="center"/>
    </xf>
    <xf numFmtId="170" fontId="35" fillId="0" borderId="29" xfId="96" applyNumberFormat="1" applyFont="1" applyBorder="1" applyAlignment="1">
      <alignment vertical="center"/>
    </xf>
    <xf numFmtId="0" fontId="28" fillId="0" borderId="0" xfId="75" applyFont="1" applyAlignment="1">
      <alignment horizontal="left" vertical="top"/>
    </xf>
    <xf numFmtId="0" fontId="63" fillId="0" borderId="17" xfId="75" applyFont="1" applyBorder="1" applyAlignment="1">
      <alignment vertical="top" wrapText="1"/>
    </xf>
    <xf numFmtId="0" fontId="63" fillId="0" borderId="17" xfId="75" applyFont="1" applyBorder="1" applyAlignment="1">
      <alignment horizontal="center" vertical="top"/>
    </xf>
    <xf numFmtId="0" fontId="36" fillId="0" borderId="17" xfId="75" applyFont="1" applyBorder="1" applyAlignment="1">
      <alignment horizontal="center" vertical="top"/>
    </xf>
    <xf numFmtId="0" fontId="36" fillId="0" borderId="17" xfId="75" applyFont="1" applyBorder="1" applyAlignment="1">
      <alignment vertical="top" wrapText="1"/>
    </xf>
    <xf numFmtId="0" fontId="36" fillId="0" borderId="17" xfId="75" applyFont="1" applyBorder="1" applyAlignment="1">
      <alignment horizontal="center" vertical="top" wrapText="1"/>
    </xf>
    <xf numFmtId="0" fontId="32" fillId="0" borderId="31" xfId="75" applyFont="1" applyBorder="1" applyAlignment="1">
      <alignment vertical="top" wrapText="1"/>
    </xf>
    <xf numFmtId="0" fontId="1" fillId="0" borderId="0" xfId="73" applyAlignment="1">
      <alignment horizontal="center" vertical="top"/>
    </xf>
    <xf numFmtId="0" fontId="64" fillId="0" borderId="0" xfId="0" applyFont="1"/>
    <xf numFmtId="0" fontId="63" fillId="0" borderId="0" xfId="0" applyFont="1"/>
    <xf numFmtId="3" fontId="65" fillId="36" borderId="0" xfId="0" applyNumberFormat="1" applyFont="1" applyFill="1" applyAlignment="1" applyProtection="1">
      <alignment horizontal="center" vertical="top"/>
      <protection locked="0"/>
    </xf>
    <xf numFmtId="0" fontId="36" fillId="0" borderId="0" xfId="72" applyFont="1" applyAlignment="1">
      <alignment horizontal="center" vertical="center" wrapText="1"/>
    </xf>
    <xf numFmtId="2" fontId="36" fillId="0" borderId="0" xfId="72" applyNumberFormat="1" applyFont="1" applyAlignment="1">
      <alignment horizontal="right" vertical="center" wrapText="1"/>
    </xf>
    <xf numFmtId="170" fontId="36" fillId="0" borderId="0" xfId="72" applyNumberFormat="1" applyFont="1" applyAlignment="1">
      <alignment vertical="center" wrapText="1"/>
    </xf>
    <xf numFmtId="4" fontId="28" fillId="0" borderId="0" xfId="0" applyNumberFormat="1" applyFont="1" applyAlignment="1">
      <alignment horizontal="right" vertical="center"/>
    </xf>
    <xf numFmtId="0" fontId="36" fillId="0" borderId="0" xfId="72" applyFont="1" applyAlignment="1">
      <alignment horizontal="left" vertical="center" wrapText="1"/>
    </xf>
    <xf numFmtId="0" fontId="63" fillId="0" borderId="0" xfId="0" applyFont="1" applyAlignment="1">
      <alignment vertical="center"/>
    </xf>
    <xf numFmtId="0" fontId="36" fillId="0" borderId="0" xfId="72" quotePrefix="1" applyFont="1" applyAlignment="1">
      <alignment horizontal="left" vertical="top" wrapText="1"/>
    </xf>
    <xf numFmtId="0" fontId="63" fillId="0" borderId="0" xfId="0" applyFont="1" applyAlignment="1">
      <alignment vertical="top"/>
    </xf>
    <xf numFmtId="3" fontId="28" fillId="36" borderId="14" xfId="0" applyNumberFormat="1" applyFont="1" applyFill="1" applyBorder="1" applyAlignment="1" applyProtection="1">
      <alignment horizontal="center" vertical="top"/>
      <protection locked="0"/>
    </xf>
    <xf numFmtId="3" fontId="28" fillId="36" borderId="14" xfId="0" applyNumberFormat="1" applyFont="1" applyFill="1" applyBorder="1" applyAlignment="1" applyProtection="1">
      <alignment horizontal="center" vertical="top" wrapText="1"/>
      <protection locked="0"/>
    </xf>
    <xf numFmtId="3" fontId="28" fillId="36" borderId="14" xfId="0" applyNumberFormat="1" applyFont="1" applyFill="1" applyBorder="1" applyAlignment="1" applyProtection="1">
      <alignment horizontal="center"/>
      <protection locked="0"/>
    </xf>
    <xf numFmtId="4" fontId="28" fillId="36" borderId="14" xfId="0" applyNumberFormat="1" applyFont="1" applyFill="1" applyBorder="1" applyAlignment="1" applyProtection="1">
      <alignment horizontal="center"/>
      <protection locked="0"/>
    </xf>
    <xf numFmtId="4" fontId="28" fillId="36" borderId="14" xfId="0" applyNumberFormat="1" applyFont="1" applyFill="1" applyBorder="1" applyAlignment="1" applyProtection="1">
      <alignment horizontal="center" wrapText="1"/>
      <protection locked="0"/>
    </xf>
    <xf numFmtId="3" fontId="28" fillId="36" borderId="13" xfId="0" applyNumberFormat="1" applyFont="1" applyFill="1" applyBorder="1" applyAlignment="1" applyProtection="1">
      <alignment horizontal="center" vertical="top"/>
      <protection locked="0"/>
    </xf>
    <xf numFmtId="3" fontId="28" fillId="36" borderId="13" xfId="0" applyNumberFormat="1" applyFont="1" applyFill="1" applyBorder="1" applyAlignment="1" applyProtection="1">
      <alignment horizontal="center" vertical="top" wrapText="1"/>
      <protection locked="0"/>
    </xf>
    <xf numFmtId="3" fontId="28" fillId="36" borderId="13" xfId="0" applyNumberFormat="1" applyFont="1" applyFill="1" applyBorder="1" applyAlignment="1" applyProtection="1">
      <alignment horizontal="center"/>
      <protection locked="0"/>
    </xf>
    <xf numFmtId="4" fontId="28" fillId="36" borderId="13" xfId="0" applyNumberFormat="1" applyFont="1" applyFill="1" applyBorder="1" applyAlignment="1" applyProtection="1">
      <alignment horizontal="center"/>
      <protection locked="0"/>
    </xf>
    <xf numFmtId="4" fontId="28" fillId="36" borderId="13" xfId="0" applyNumberFormat="1" applyFont="1" applyFill="1" applyBorder="1" applyAlignment="1" applyProtection="1">
      <alignment horizontal="center" wrapText="1"/>
      <protection locked="0"/>
    </xf>
    <xf numFmtId="3" fontId="28" fillId="36" borderId="18" xfId="0" applyNumberFormat="1" applyFont="1" applyFill="1" applyBorder="1" applyAlignment="1" applyProtection="1">
      <alignment horizontal="center" vertical="top"/>
      <protection locked="0"/>
    </xf>
    <xf numFmtId="3" fontId="28" fillId="36" borderId="20" xfId="0" applyNumberFormat="1" applyFont="1" applyFill="1" applyBorder="1" applyAlignment="1" applyProtection="1">
      <alignment horizontal="center" vertical="top"/>
      <protection locked="0"/>
    </xf>
    <xf numFmtId="0" fontId="63" fillId="0" borderId="0" xfId="74" applyFont="1"/>
    <xf numFmtId="0" fontId="63" fillId="0" borderId="0" xfId="74" applyFont="1" applyAlignment="1">
      <alignment vertical="top"/>
    </xf>
    <xf numFmtId="0" fontId="66" fillId="0" borderId="0" xfId="0" applyFont="1"/>
    <xf numFmtId="0" fontId="67" fillId="0" borderId="0" xfId="74" applyFont="1" applyAlignment="1">
      <alignment vertical="top"/>
    </xf>
    <xf numFmtId="0" fontId="36" fillId="0" borderId="31" xfId="75" applyFont="1" applyBorder="1" applyAlignment="1">
      <alignment vertical="top" wrapText="1"/>
    </xf>
    <xf numFmtId="0" fontId="68" fillId="0" borderId="0" xfId="0" applyFont="1"/>
    <xf numFmtId="0" fontId="67" fillId="0" borderId="0" xfId="0" applyFont="1"/>
    <xf numFmtId="0" fontId="67" fillId="0" borderId="0" xfId="74" applyFont="1"/>
    <xf numFmtId="0" fontId="41" fillId="0" borderId="0" xfId="73" applyFont="1"/>
    <xf numFmtId="170" fontId="28" fillId="0" borderId="10" xfId="0" applyNumberFormat="1" applyFont="1" applyBorder="1" applyAlignment="1">
      <alignment horizontal="right"/>
    </xf>
    <xf numFmtId="0" fontId="67" fillId="0" borderId="0" xfId="0" applyFont="1" applyAlignment="1">
      <alignment horizontal="left"/>
    </xf>
    <xf numFmtId="0" fontId="69" fillId="0" borderId="0" xfId="0" applyFont="1" applyAlignment="1">
      <alignment vertical="center" wrapText="1"/>
    </xf>
    <xf numFmtId="170" fontId="40" fillId="0" borderId="0" xfId="0" applyNumberFormat="1" applyFont="1"/>
    <xf numFmtId="0" fontId="36" fillId="0" borderId="32" xfId="0" applyFont="1" applyBorder="1"/>
    <xf numFmtId="0" fontId="28" fillId="0" borderId="32" xfId="0" applyFont="1" applyBorder="1"/>
    <xf numFmtId="0" fontId="36" fillId="0" borderId="32" xfId="0" applyFont="1" applyBorder="1" applyAlignment="1">
      <alignment horizontal="center"/>
    </xf>
    <xf numFmtId="170" fontId="28" fillId="0" borderId="32" xfId="0" applyNumberFormat="1" applyFont="1" applyBorder="1" applyAlignment="1">
      <alignment horizontal="right"/>
    </xf>
    <xf numFmtId="0" fontId="36" fillId="0" borderId="33" xfId="72" applyFont="1" applyBorder="1" applyAlignment="1">
      <alignment horizontal="left" vertical="top" wrapText="1"/>
    </xf>
    <xf numFmtId="0" fontId="32" fillId="0" borderId="33" xfId="0" applyFont="1" applyBorder="1" applyAlignment="1">
      <alignment horizontal="center"/>
    </xf>
    <xf numFmtId="2" fontId="36" fillId="0" borderId="33" xfId="72" applyNumberFormat="1" applyFont="1" applyBorder="1" applyAlignment="1">
      <alignment horizontal="right" wrapText="1"/>
    </xf>
    <xf numFmtId="2" fontId="36" fillId="0" borderId="33" xfId="72" applyNumberFormat="1" applyFont="1" applyBorder="1" applyAlignment="1">
      <alignment wrapText="1"/>
    </xf>
    <xf numFmtId="4" fontId="36" fillId="0" borderId="33" xfId="72" applyNumberFormat="1" applyFont="1" applyBorder="1" applyAlignment="1">
      <alignment horizontal="right" wrapText="1"/>
    </xf>
    <xf numFmtId="0" fontId="40" fillId="0" borderId="10" xfId="0" applyFont="1" applyBorder="1" applyAlignment="1">
      <alignment horizontal="left" vertical="center"/>
    </xf>
    <xf numFmtId="0" fontId="27" fillId="0" borderId="0" xfId="0" applyFont="1" applyAlignment="1">
      <alignment vertical="center"/>
    </xf>
    <xf numFmtId="166" fontId="26" fillId="0" borderId="17" xfId="75" applyNumberFormat="1" applyFont="1" applyBorder="1" applyAlignment="1">
      <alignment horizontal="left" wrapText="1"/>
    </xf>
    <xf numFmtId="4" fontId="36" fillId="0" borderId="0" xfId="0" applyNumberFormat="1" applyFont="1"/>
    <xf numFmtId="3" fontId="51" fillId="0" borderId="0" xfId="0" applyNumberFormat="1" applyFont="1" applyAlignment="1" applyProtection="1">
      <alignment horizontal="center" vertical="top"/>
      <protection locked="0"/>
    </xf>
    <xf numFmtId="3" fontId="49" fillId="0" borderId="0" xfId="0" applyNumberFormat="1" applyFont="1" applyAlignment="1" applyProtection="1">
      <alignment horizontal="left" vertical="top" wrapText="1"/>
      <protection locked="0"/>
    </xf>
    <xf numFmtId="170" fontId="28" fillId="0" borderId="34" xfId="0" applyNumberFormat="1" applyFont="1" applyBorder="1" applyAlignment="1">
      <alignment horizontal="right"/>
    </xf>
    <xf numFmtId="0" fontId="36" fillId="0" borderId="35" xfId="0" applyFont="1" applyBorder="1"/>
    <xf numFmtId="3" fontId="51" fillId="36" borderId="0" xfId="0" applyNumberFormat="1" applyFont="1" applyFill="1" applyAlignment="1" applyProtection="1">
      <alignment horizontal="center" vertical="top"/>
      <protection locked="0"/>
    </xf>
    <xf numFmtId="3" fontId="51" fillId="36" borderId="0" xfId="0" applyNumberFormat="1" applyFont="1" applyFill="1" applyAlignment="1" applyProtection="1">
      <alignment horizontal="left" vertical="top" wrapText="1"/>
      <protection locked="0"/>
    </xf>
    <xf numFmtId="4" fontId="36" fillId="0" borderId="0" xfId="107" applyNumberFormat="1" applyFont="1" applyFill="1" applyBorder="1" applyAlignment="1" applyProtection="1">
      <protection locked="0"/>
    </xf>
    <xf numFmtId="170" fontId="36" fillId="0" borderId="0" xfId="107" applyNumberFormat="1" applyFont="1" applyFill="1" applyBorder="1" applyAlignment="1" applyProtection="1">
      <alignment wrapText="1"/>
    </xf>
    <xf numFmtId="0" fontId="63" fillId="0" borderId="0" xfId="0" applyFont="1" applyAlignment="1">
      <alignment horizontal="left" vertical="top"/>
    </xf>
    <xf numFmtId="49" fontId="63" fillId="0" borderId="0" xfId="0" applyNumberFormat="1" applyFont="1" applyAlignment="1" applyProtection="1">
      <alignment vertical="top" wrapText="1"/>
      <protection locked="0"/>
    </xf>
    <xf numFmtId="3" fontId="63" fillId="0" borderId="0" xfId="0" applyNumberFormat="1" applyFont="1" applyAlignment="1" applyProtection="1">
      <alignment horizontal="center"/>
      <protection locked="0"/>
    </xf>
    <xf numFmtId="4" fontId="63" fillId="0" borderId="0" xfId="107" applyNumberFormat="1" applyFont="1" applyFill="1" applyBorder="1" applyAlignment="1" applyProtection="1">
      <protection locked="0"/>
    </xf>
    <xf numFmtId="0" fontId="28" fillId="0" borderId="0" xfId="72" applyFont="1" applyAlignment="1">
      <alignment horizontal="left" vertical="top"/>
    </xf>
    <xf numFmtId="9" fontId="36" fillId="0" borderId="0" xfId="79" applyFont="1" applyBorder="1" applyAlignment="1">
      <alignment horizontal="right" wrapText="1"/>
    </xf>
    <xf numFmtId="170" fontId="28" fillId="0" borderId="34" xfId="97" applyNumberFormat="1" applyFont="1" applyBorder="1" applyAlignment="1">
      <alignment horizontal="right"/>
    </xf>
    <xf numFmtId="172" fontId="36" fillId="0" borderId="0" xfId="101" applyNumberFormat="1" applyFont="1" applyFill="1" applyBorder="1" applyAlignment="1">
      <alignment horizontal="center" vertical="top"/>
    </xf>
    <xf numFmtId="0" fontId="35" fillId="0" borderId="36" xfId="0" applyFont="1" applyBorder="1" applyAlignment="1">
      <alignment vertical="center"/>
    </xf>
    <xf numFmtId="0" fontId="36" fillId="0" borderId="36" xfId="72" applyFont="1" applyBorder="1" applyAlignment="1">
      <alignment horizontal="left" vertical="center" wrapText="1"/>
    </xf>
    <xf numFmtId="170" fontId="35" fillId="0" borderId="37" xfId="96" applyNumberFormat="1" applyFont="1" applyFill="1" applyBorder="1" applyAlignment="1">
      <alignment vertical="center"/>
    </xf>
    <xf numFmtId="0" fontId="34" fillId="0" borderId="11" xfId="0" applyFont="1" applyBorder="1" applyAlignment="1">
      <alignment vertical="center" wrapText="1"/>
    </xf>
    <xf numFmtId="0" fontId="28" fillId="0" borderId="0" xfId="72" applyFont="1" applyAlignment="1">
      <alignment vertical="top" wrapText="1"/>
    </xf>
    <xf numFmtId="0" fontId="28" fillId="0" borderId="0" xfId="72" applyFont="1" applyAlignment="1">
      <alignment vertical="top"/>
    </xf>
    <xf numFmtId="2" fontId="36" fillId="0" borderId="0" xfId="72" applyNumberFormat="1" applyFont="1" applyAlignment="1">
      <alignment horizontal="center" wrapText="1"/>
    </xf>
    <xf numFmtId="0" fontId="36" fillId="0" borderId="13" xfId="0" applyFont="1" applyBorder="1" applyAlignment="1">
      <alignment horizontal="center"/>
    </xf>
    <xf numFmtId="0" fontId="36" fillId="0" borderId="0" xfId="0" applyFont="1" applyAlignment="1">
      <alignment horizontal="center" vertical="center" wrapText="1"/>
    </xf>
    <xf numFmtId="4" fontId="36" fillId="0" borderId="0" xfId="0" applyNumberFormat="1" applyFont="1" applyAlignment="1">
      <alignment horizontal="center" vertical="center" wrapText="1"/>
    </xf>
    <xf numFmtId="4" fontId="36" fillId="0" borderId="0" xfId="0" applyNumberFormat="1" applyFont="1" applyAlignment="1">
      <alignment horizontal="center" wrapText="1"/>
    </xf>
    <xf numFmtId="169" fontId="36" fillId="0" borderId="0" xfId="0" applyNumberFormat="1" applyFont="1" applyAlignment="1">
      <alignment horizontal="center" wrapText="1"/>
    </xf>
    <xf numFmtId="169" fontId="36" fillId="0" borderId="0" xfId="0" applyNumberFormat="1" applyFont="1" applyAlignment="1">
      <alignment horizontal="center"/>
    </xf>
    <xf numFmtId="169" fontId="36" fillId="0" borderId="0" xfId="72" applyNumberFormat="1" applyFont="1" applyAlignment="1">
      <alignment horizontal="center" wrapText="1"/>
    </xf>
    <xf numFmtId="49" fontId="36" fillId="0" borderId="0" xfId="0" applyNumberFormat="1" applyFont="1" applyAlignment="1">
      <alignment horizontal="left" vertical="top" wrapText="1"/>
    </xf>
    <xf numFmtId="0" fontId="36" fillId="0" borderId="0" xfId="0" applyFont="1" applyAlignment="1">
      <alignment horizontal="center" vertical="top"/>
    </xf>
    <xf numFmtId="169" fontId="36" fillId="0" borderId="0" xfId="0" applyNumberFormat="1" applyFont="1" applyAlignment="1">
      <alignment horizontal="center" vertical="center"/>
    </xf>
    <xf numFmtId="49" fontId="36" fillId="0" borderId="0" xfId="0" applyNumberFormat="1" applyFont="1" applyAlignment="1">
      <alignment horizontal="left" vertical="top"/>
    </xf>
    <xf numFmtId="0" fontId="52" fillId="0" borderId="0" xfId="0" applyFont="1" applyAlignment="1">
      <alignment vertical="top" wrapText="1"/>
    </xf>
    <xf numFmtId="0" fontId="52" fillId="0" borderId="0" xfId="0" applyFont="1" applyAlignment="1">
      <alignment horizontal="left" vertical="top" wrapText="1"/>
    </xf>
    <xf numFmtId="4" fontId="36" fillId="0" borderId="0" xfId="0" applyNumberFormat="1" applyFont="1" applyAlignment="1">
      <alignment vertical="top" wrapText="1"/>
    </xf>
    <xf numFmtId="1" fontId="36" fillId="0" borderId="0" xfId="0" applyNumberFormat="1" applyFont="1" applyAlignment="1">
      <alignment horizontal="center"/>
    </xf>
    <xf numFmtId="1" fontId="36" fillId="0" borderId="0" xfId="0" applyNumberFormat="1" applyFont="1" applyAlignment="1">
      <alignment horizontal="center" vertical="center"/>
    </xf>
    <xf numFmtId="1" fontId="36" fillId="0" borderId="0" xfId="0" applyNumberFormat="1" applyFont="1" applyAlignment="1">
      <alignment horizontal="center" vertical="top"/>
    </xf>
    <xf numFmtId="1" fontId="36" fillId="0" borderId="0" xfId="62" applyNumberFormat="1" applyFont="1" applyAlignment="1">
      <alignment horizontal="left" vertical="top" wrapText="1"/>
    </xf>
    <xf numFmtId="170" fontId="36" fillId="0" borderId="0" xfId="72" applyNumberFormat="1" applyFont="1" applyAlignment="1">
      <alignment horizontal="center" wrapText="1"/>
    </xf>
    <xf numFmtId="170" fontId="28" fillId="0" borderId="10" xfId="0" applyNumberFormat="1" applyFont="1" applyBorder="1" applyAlignment="1">
      <alignment horizontal="center"/>
    </xf>
    <xf numFmtId="4" fontId="28" fillId="0" borderId="0" xfId="0" applyNumberFormat="1" applyFont="1" applyAlignment="1">
      <alignment horizontal="center"/>
    </xf>
    <xf numFmtId="0" fontId="32" fillId="0" borderId="13" xfId="0" applyFont="1" applyBorder="1" applyAlignment="1">
      <alignment horizontal="center"/>
    </xf>
    <xf numFmtId="0" fontId="70" fillId="0" borderId="0" xfId="55" applyFont="1" applyAlignment="1">
      <alignment vertical="top" wrapText="1"/>
    </xf>
    <xf numFmtId="0" fontId="36" fillId="0" borderId="0" xfId="0" applyFont="1" applyAlignment="1">
      <alignment vertical="top" wrapText="1"/>
    </xf>
    <xf numFmtId="170" fontId="28" fillId="0" borderId="0" xfId="0" applyNumberFormat="1" applyFont="1" applyAlignment="1">
      <alignment horizontal="center"/>
    </xf>
    <xf numFmtId="4" fontId="36" fillId="0" borderId="0" xfId="72" applyNumberFormat="1" applyFont="1" applyAlignment="1">
      <alignment horizontal="center" wrapText="1"/>
    </xf>
    <xf numFmtId="171" fontId="40" fillId="0" borderId="10" xfId="0" applyNumberFormat="1" applyFont="1" applyBorder="1" applyAlignment="1">
      <alignment horizontal="center"/>
    </xf>
    <xf numFmtId="0" fontId="36" fillId="0" borderId="33" xfId="72" applyFont="1" applyBorder="1" applyAlignment="1">
      <alignment horizontal="center" wrapText="1"/>
    </xf>
    <xf numFmtId="2" fontId="36" fillId="0" borderId="33" xfId="72" applyNumberFormat="1" applyFont="1" applyBorder="1" applyAlignment="1">
      <alignment horizontal="center" wrapText="1"/>
    </xf>
    <xf numFmtId="0" fontId="40" fillId="0" borderId="32" xfId="0" applyFont="1" applyBorder="1" applyAlignment="1">
      <alignment horizontal="left" vertical="top"/>
    </xf>
    <xf numFmtId="0" fontId="40" fillId="0" borderId="32" xfId="0" applyFont="1" applyBorder="1" applyAlignment="1">
      <alignment horizontal="center" wrapText="1"/>
    </xf>
    <xf numFmtId="0" fontId="28" fillId="0" borderId="32" xfId="0" applyFont="1" applyBorder="1" applyAlignment="1">
      <alignment horizontal="right" wrapText="1"/>
    </xf>
    <xf numFmtId="0" fontId="40" fillId="0" borderId="32" xfId="0" applyFont="1" applyBorder="1"/>
    <xf numFmtId="170" fontId="40" fillId="0" borderId="32" xfId="97" applyNumberFormat="1" applyFont="1" applyFill="1" applyBorder="1" applyAlignment="1">
      <alignment horizontal="center"/>
    </xf>
    <xf numFmtId="0" fontId="36" fillId="0" borderId="0" xfId="0" applyFont="1" applyAlignment="1">
      <alignment horizontal="justify" vertical="top"/>
    </xf>
    <xf numFmtId="0" fontId="40" fillId="0" borderId="0" xfId="0" applyFont="1" applyAlignment="1">
      <alignment horizontal="left"/>
    </xf>
    <xf numFmtId="0" fontId="32" fillId="0" borderId="0" xfId="0" applyFont="1" applyAlignment="1">
      <alignment horizontal="center" wrapText="1"/>
    </xf>
    <xf numFmtId="170" fontId="32" fillId="0" borderId="0" xfId="97" applyNumberFormat="1" applyFont="1" applyFill="1"/>
    <xf numFmtId="170" fontId="36" fillId="0" borderId="0" xfId="97" applyNumberFormat="1" applyFont="1" applyBorder="1" applyAlignment="1">
      <alignment horizontal="right" wrapText="1"/>
    </xf>
    <xf numFmtId="2" fontId="32" fillId="0" borderId="0" xfId="0" applyNumberFormat="1" applyFont="1"/>
    <xf numFmtId="170" fontId="40" fillId="0" borderId="10" xfId="97" applyNumberFormat="1" applyFont="1" applyFill="1" applyBorder="1"/>
    <xf numFmtId="170" fontId="32" fillId="0" borderId="0" xfId="0" applyNumberFormat="1" applyFont="1"/>
    <xf numFmtId="170" fontId="28" fillId="0" borderId="10" xfId="97" applyNumberFormat="1" applyFont="1" applyBorder="1" applyAlignment="1">
      <alignment wrapText="1"/>
    </xf>
    <xf numFmtId="0" fontId="32" fillId="0" borderId="21" xfId="0" applyFont="1" applyBorder="1"/>
    <xf numFmtId="0" fontId="40" fillId="0" borderId="0" xfId="0" applyFont="1" applyAlignment="1">
      <alignment vertical="top" wrapText="1"/>
    </xf>
    <xf numFmtId="170" fontId="40" fillId="0" borderId="0" xfId="0" applyNumberFormat="1" applyFont="1" applyAlignment="1">
      <alignment vertical="top" wrapText="1"/>
    </xf>
    <xf numFmtId="170" fontId="44" fillId="0" borderId="0" xfId="107" applyNumberFormat="1" applyFont="1" applyBorder="1" applyAlignment="1" applyProtection="1">
      <alignment wrapText="1"/>
      <protection locked="0"/>
    </xf>
    <xf numFmtId="170" fontId="44" fillId="0" borderId="0" xfId="107" applyNumberFormat="1" applyFont="1" applyBorder="1" applyAlignment="1" applyProtection="1">
      <alignment wrapText="1"/>
    </xf>
    <xf numFmtId="4" fontId="42" fillId="0" borderId="0" xfId="107" applyNumberFormat="1" applyFont="1" applyBorder="1" applyAlignment="1" applyProtection="1">
      <protection locked="0"/>
    </xf>
    <xf numFmtId="170" fontId="42" fillId="0" borderId="0" xfId="107" applyNumberFormat="1" applyFont="1" applyBorder="1" applyAlignment="1" applyProtection="1">
      <alignment wrapText="1"/>
      <protection locked="0"/>
    </xf>
    <xf numFmtId="170" fontId="42" fillId="0" borderId="0" xfId="107" applyNumberFormat="1" applyFont="1" applyBorder="1" applyAlignment="1" applyProtection="1">
      <alignment wrapText="1"/>
    </xf>
    <xf numFmtId="0" fontId="32" fillId="0" borderId="0" xfId="0" applyFont="1" applyAlignment="1">
      <alignment horizontal="distributed" vertical="top"/>
    </xf>
    <xf numFmtId="170" fontId="32" fillId="0" borderId="0" xfId="0" applyNumberFormat="1" applyFont="1" applyAlignment="1">
      <alignment horizontal="right"/>
    </xf>
    <xf numFmtId="170" fontId="40" fillId="0" borderId="0" xfId="97" applyNumberFormat="1" applyFont="1" applyFill="1" applyBorder="1"/>
    <xf numFmtId="3" fontId="42" fillId="36" borderId="0" xfId="0" applyNumberFormat="1" applyFont="1" applyFill="1" applyAlignment="1" applyProtection="1">
      <alignment horizontal="center" vertical="top"/>
      <protection locked="0"/>
    </xf>
    <xf numFmtId="1" fontId="54" fillId="0" borderId="0" xfId="0" applyNumberFormat="1" applyFont="1" applyAlignment="1">
      <alignment wrapText="1"/>
    </xf>
    <xf numFmtId="3" fontId="49" fillId="0" borderId="0" xfId="0" applyNumberFormat="1" applyFont="1" applyAlignment="1" applyProtection="1">
      <alignment horizontal="center" vertical="top"/>
      <protection locked="0"/>
    </xf>
    <xf numFmtId="1" fontId="52" fillId="0" borderId="0" xfId="0" applyNumberFormat="1" applyFont="1" applyAlignment="1">
      <alignment vertical="top" wrapText="1"/>
    </xf>
    <xf numFmtId="3" fontId="49" fillId="0" borderId="0" xfId="0" applyNumberFormat="1" applyFont="1" applyAlignment="1" applyProtection="1">
      <alignment horizontal="center"/>
      <protection locked="0"/>
    </xf>
    <xf numFmtId="4" fontId="49" fillId="0" borderId="0" xfId="0" applyNumberFormat="1" applyFont="1" applyAlignment="1" applyProtection="1">
      <alignment horizontal="center"/>
      <protection locked="0"/>
    </xf>
    <xf numFmtId="4" fontId="49" fillId="0" borderId="0" xfId="0" applyNumberFormat="1" applyFont="1" applyAlignment="1" applyProtection="1">
      <alignment horizontal="center" wrapText="1"/>
      <protection locked="0"/>
    </xf>
    <xf numFmtId="0" fontId="52" fillId="0" borderId="0" xfId="0" applyFont="1" applyAlignment="1">
      <alignment vertical="top"/>
    </xf>
    <xf numFmtId="3" fontId="42" fillId="0" borderId="0" xfId="0" applyNumberFormat="1" applyFont="1" applyAlignment="1" applyProtection="1">
      <alignment horizontal="left" vertical="top" wrapText="1"/>
      <protection locked="0"/>
    </xf>
    <xf numFmtId="0" fontId="15" fillId="0" borderId="0" xfId="68" applyFont="1" applyAlignment="1">
      <alignment horizontal="center"/>
    </xf>
    <xf numFmtId="169" fontId="15" fillId="0" borderId="0" xfId="68" applyNumberFormat="1" applyFont="1" applyAlignment="1">
      <alignment horizontal="center" wrapText="1"/>
    </xf>
    <xf numFmtId="169" fontId="15" fillId="0" borderId="0" xfId="68" applyNumberFormat="1" applyFont="1" applyAlignment="1">
      <alignment horizontal="center"/>
    </xf>
    <xf numFmtId="0" fontId="15" fillId="0" borderId="0" xfId="69" applyFont="1" applyAlignment="1">
      <alignment vertical="top" wrapText="1"/>
    </xf>
    <xf numFmtId="1" fontId="52" fillId="0" borderId="0" xfId="0" applyNumberFormat="1" applyFont="1" applyAlignment="1">
      <alignment horizontal="center"/>
    </xf>
    <xf numFmtId="4" fontId="52" fillId="0" borderId="0" xfId="0" applyNumberFormat="1" applyFont="1" applyAlignment="1">
      <alignment horizontal="center"/>
    </xf>
    <xf numFmtId="49" fontId="15" fillId="0" borderId="0" xfId="68" applyNumberFormat="1" applyFont="1" applyAlignment="1">
      <alignment horizontal="right"/>
    </xf>
    <xf numFmtId="0" fontId="15" fillId="0" borderId="0" xfId="68" applyFont="1"/>
    <xf numFmtId="169" fontId="15" fillId="0" borderId="0" xfId="68" applyNumberFormat="1" applyFont="1"/>
    <xf numFmtId="0" fontId="15" fillId="0" borderId="0" xfId="76" applyFont="1" applyAlignment="1">
      <alignment horizontal="left" vertical="top" wrapText="1"/>
    </xf>
    <xf numFmtId="0" fontId="15" fillId="0" borderId="0" xfId="68" applyFont="1" applyAlignment="1">
      <alignment horizontal="right"/>
    </xf>
    <xf numFmtId="0" fontId="52" fillId="0" borderId="0" xfId="69" applyFont="1" applyAlignment="1">
      <alignment vertical="top" wrapText="1"/>
    </xf>
    <xf numFmtId="0" fontId="52" fillId="0" borderId="0" xfId="0" applyFont="1" applyAlignment="1">
      <alignment horizontal="center"/>
    </xf>
    <xf numFmtId="0" fontId="52" fillId="0" borderId="0" xfId="0" applyFont="1"/>
    <xf numFmtId="9" fontId="52" fillId="0" borderId="0" xfId="0" applyNumberFormat="1" applyFont="1" applyAlignment="1">
      <alignment horizontal="center"/>
    </xf>
    <xf numFmtId="4" fontId="52" fillId="0" borderId="0" xfId="0" applyNumberFormat="1" applyFont="1" applyAlignment="1">
      <alignment horizontal="right"/>
    </xf>
    <xf numFmtId="49" fontId="36" fillId="0" borderId="0" xfId="70" applyNumberFormat="1" applyFont="1" applyAlignment="1">
      <alignment horizontal="right" vertical="top"/>
    </xf>
    <xf numFmtId="0" fontId="36" fillId="0" borderId="0" xfId="70" applyFont="1" applyAlignment="1">
      <alignment horizontal="center"/>
    </xf>
    <xf numFmtId="170" fontId="36" fillId="0" borderId="0" xfId="97" applyNumberFormat="1" applyFont="1" applyAlignment="1">
      <alignment horizontal="center" wrapText="1"/>
    </xf>
    <xf numFmtId="0" fontId="36" fillId="0" borderId="0" xfId="70" applyFont="1" applyAlignment="1">
      <alignment vertical="top"/>
    </xf>
    <xf numFmtId="170" fontId="36" fillId="0" borderId="0" xfId="97" applyNumberFormat="1" applyFont="1" applyAlignment="1">
      <alignment vertical="top"/>
    </xf>
    <xf numFmtId="0" fontId="36" fillId="0" borderId="0" xfId="70" applyFont="1" applyAlignment="1">
      <alignment horizontal="left" vertical="top" wrapText="1"/>
    </xf>
    <xf numFmtId="0" fontId="36" fillId="0" borderId="0" xfId="70" applyFont="1" applyAlignment="1">
      <alignment horizontal="center" vertical="top"/>
    </xf>
    <xf numFmtId="170" fontId="36" fillId="0" borderId="0" xfId="97" applyNumberFormat="1" applyFont="1" applyAlignment="1">
      <alignment horizontal="center" vertical="top"/>
    </xf>
    <xf numFmtId="0" fontId="32" fillId="0" borderId="0" xfId="70" applyFont="1" applyAlignment="1">
      <alignment horizontal="center"/>
    </xf>
    <xf numFmtId="170" fontId="36" fillId="0" borderId="0" xfId="97" applyNumberFormat="1" applyFont="1" applyAlignment="1">
      <alignment wrapText="1"/>
    </xf>
    <xf numFmtId="49" fontId="36" fillId="0" borderId="0" xfId="70" applyNumberFormat="1" applyFont="1" applyAlignment="1">
      <alignment horizontal="left" vertical="top" wrapText="1"/>
    </xf>
    <xf numFmtId="0" fontId="36" fillId="0" borderId="0" xfId="70" applyFont="1" applyAlignment="1">
      <alignment horizontal="right"/>
    </xf>
    <xf numFmtId="170" fontId="36" fillId="0" borderId="0" xfId="97" applyNumberFormat="1" applyFont="1"/>
    <xf numFmtId="170" fontId="36" fillId="0" borderId="0" xfId="97" applyNumberFormat="1" applyFont="1" applyAlignment="1">
      <alignment vertical="center"/>
    </xf>
    <xf numFmtId="0" fontId="36" fillId="0" borderId="0" xfId="70" applyFont="1" applyAlignment="1">
      <alignment vertical="top" wrapText="1"/>
    </xf>
    <xf numFmtId="170" fontId="36" fillId="0" borderId="0" xfId="97" applyNumberFormat="1" applyFont="1" applyBorder="1" applyAlignment="1">
      <alignment horizontal="center" vertical="top"/>
    </xf>
    <xf numFmtId="49" fontId="36" fillId="0" borderId="0" xfId="70" applyNumberFormat="1" applyFont="1" applyAlignment="1">
      <alignment horizontal="right"/>
    </xf>
    <xf numFmtId="0" fontId="32" fillId="0" borderId="0" xfId="70" applyFont="1" applyAlignment="1">
      <alignment horizontal="center" wrapText="1"/>
    </xf>
    <xf numFmtId="0" fontId="36" fillId="0" borderId="0" xfId="70" applyFont="1"/>
    <xf numFmtId="49" fontId="36" fillId="0" borderId="0" xfId="70" applyNumberFormat="1" applyFont="1" applyAlignment="1">
      <alignment horizontal="left"/>
    </xf>
    <xf numFmtId="0" fontId="36" fillId="0" borderId="0" xfId="71" applyFont="1" applyAlignment="1">
      <alignment horizontal="left" vertical="top" wrapText="1"/>
    </xf>
    <xf numFmtId="0" fontId="32" fillId="0" borderId="0" xfId="70" applyFont="1" applyAlignment="1">
      <alignment horizontal="justify" vertical="top" wrapText="1"/>
    </xf>
    <xf numFmtId="0" fontId="32" fillId="0" borderId="0" xfId="70" applyFont="1" applyAlignment="1">
      <alignment horizontal="center" vertical="top" wrapText="1"/>
    </xf>
    <xf numFmtId="0" fontId="36" fillId="0" borderId="0" xfId="70" applyFont="1" applyAlignment="1">
      <alignment horizontal="justify" vertical="top" wrapText="1"/>
    </xf>
    <xf numFmtId="0" fontId="15" fillId="0" borderId="0" xfId="72" applyFont="1" applyAlignment="1">
      <alignment horizontal="left" vertical="top" wrapText="1"/>
    </xf>
    <xf numFmtId="0" fontId="15" fillId="0" borderId="0" xfId="0" applyFont="1" applyAlignment="1">
      <alignment horizontal="left" vertical="top" wrapText="1"/>
    </xf>
    <xf numFmtId="169" fontId="52" fillId="0" borderId="0" xfId="0" applyNumberFormat="1" applyFont="1" applyAlignment="1">
      <alignment horizontal="center"/>
    </xf>
    <xf numFmtId="3" fontId="49" fillId="0" borderId="14" xfId="0" applyNumberFormat="1" applyFont="1" applyBorder="1" applyAlignment="1" applyProtection="1">
      <alignment horizontal="left" vertical="top" wrapText="1"/>
      <protection locked="0"/>
    </xf>
    <xf numFmtId="0" fontId="28" fillId="0" borderId="0" xfId="72" applyFont="1" applyAlignment="1">
      <alignment horizontal="left" vertical="top" wrapText="1"/>
    </xf>
    <xf numFmtId="0" fontId="63" fillId="0" borderId="0" xfId="70" applyFont="1" applyAlignment="1">
      <alignment vertical="top" wrapText="1"/>
    </xf>
    <xf numFmtId="0" fontId="63" fillId="0" borderId="0" xfId="0" applyFont="1" applyAlignment="1">
      <alignment horizontal="left" vertical="top" wrapText="1"/>
    </xf>
  </cellXfs>
  <cellStyles count="110">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83" builtinId="29" customBuiltin="1"/>
    <cellStyle name="Accent1 - 20%" xfId="19" xr:uid="{27B93D38-11FD-4DC6-BC8B-B04AB982155E}"/>
    <cellStyle name="Accent1 - 40%" xfId="20" xr:uid="{A1D02251-DE03-4C85-AC73-5C81667DD44E}"/>
    <cellStyle name="Accent1 - 60%" xfId="21" xr:uid="{EC7B1613-4087-4453-9506-33B3C9B46B50}"/>
    <cellStyle name="Accent2" xfId="84" builtinId="33" customBuiltin="1"/>
    <cellStyle name="Accent2 - 20%" xfId="22" xr:uid="{C9D631CA-85C7-4720-8072-59A20E532E62}"/>
    <cellStyle name="Accent2 - 40%" xfId="23" xr:uid="{446F0BF8-1B30-44C6-A067-25125EF5F7D5}"/>
    <cellStyle name="Accent2 - 60%" xfId="24" xr:uid="{BEEC491A-A82E-4F7D-A11F-1EAA55456811}"/>
    <cellStyle name="Accent3" xfId="85" builtinId="37" customBuiltin="1"/>
    <cellStyle name="Accent3 - 20%" xfId="25" xr:uid="{922F0105-851B-41DE-A567-F557C456508A}"/>
    <cellStyle name="Accent3 - 40%" xfId="26" xr:uid="{C0016271-5A68-4975-B16B-B04B0D2DDA58}"/>
    <cellStyle name="Accent3 - 60%" xfId="27" xr:uid="{BB3574D9-D9D3-4FAF-9F14-AABF548CAB3D}"/>
    <cellStyle name="Accent4" xfId="86" builtinId="41" customBuiltin="1"/>
    <cellStyle name="Accent4 - 20%" xfId="28" xr:uid="{BB3AA611-1762-44E5-9AB1-BF1BEFF36523}"/>
    <cellStyle name="Accent4 - 40%" xfId="29" xr:uid="{BC4838A2-23BB-4FDC-A399-C73A95E6FDC2}"/>
    <cellStyle name="Accent4 - 60%" xfId="30" xr:uid="{228B9806-6EC4-4FBB-93C0-823B1A593803}"/>
    <cellStyle name="Accent5" xfId="87" builtinId="45" customBuiltin="1"/>
    <cellStyle name="Accent5 - 20%" xfId="31" xr:uid="{70E48DBE-241B-4D20-87EE-92B0F2D1C578}"/>
    <cellStyle name="Accent5 - 40%" xfId="32" xr:uid="{D3BA389C-EFF2-4D57-86DB-B8A66D39C656}"/>
    <cellStyle name="Accent5 - 60%" xfId="33" xr:uid="{C92B9FE7-18B6-4733-B904-5DC599076BBB}"/>
    <cellStyle name="Accent6" xfId="88" builtinId="49" customBuiltin="1"/>
    <cellStyle name="Accent6 - 20%" xfId="34" xr:uid="{D2F75CA4-C26B-46DE-A569-37CC3F8C3B69}"/>
    <cellStyle name="Accent6 - 40%" xfId="35" xr:uid="{B240A158-6CEB-433B-A427-265AE3EAD51A}"/>
    <cellStyle name="Accent6 - 60%" xfId="36" xr:uid="{4CA915ED-A7BE-4065-A443-2641B071AF83}"/>
    <cellStyle name="Bad" xfId="95" builtinId="27" customBuiltin="1"/>
    <cellStyle name="Calculation" xfId="91" builtinId="22" customBuiltin="1"/>
    <cellStyle name="Check Cell" xfId="90" builtinId="23" customBuiltin="1"/>
    <cellStyle name="Comma" xfId="98" builtinId="3"/>
    <cellStyle name="Currency" xfId="96" builtinId="4"/>
    <cellStyle name="Emphasis 1" xfId="38" xr:uid="{90F6FDF0-95A0-4454-8E67-97D50B6A4257}"/>
    <cellStyle name="Emphasis 2" xfId="39" xr:uid="{2F3EBCC0-4238-434D-85CC-DDEB2AC69AF2}"/>
    <cellStyle name="Emphasis 3" xfId="40" xr:uid="{72AB534E-3690-4DF5-A01A-994D4228B4DC}"/>
    <cellStyle name="Excel Built-in Normal" xfId="41" xr:uid="{938686A7-52C0-4DA7-8465-7E882CA1CA49}"/>
    <cellStyle name="Explanatory Text" xfId="82" builtinId="53" customBuiltin="1"/>
    <cellStyle name="Good" xfId="37" builtinId="26" customBuiltin="1"/>
    <cellStyle name="Heading" xfId="42" xr:uid="{A322EA09-D01D-41B8-88BA-5A4F28CE4E42}"/>
    <cellStyle name="Heading 1" xfId="46" builtinId="16" customBuiltin="1"/>
    <cellStyle name="Heading 2" xfId="47" builtinId="17" customBuiltin="1"/>
    <cellStyle name="Heading 3" xfId="48" builtinId="18" customBuiltin="1"/>
    <cellStyle name="Heading 4" xfId="49" builtinId="19" customBuiltin="1"/>
    <cellStyle name="Heading1" xfId="43" xr:uid="{7F5ECD4C-2714-4F94-9BCA-8145D43088AD}"/>
    <cellStyle name="Input" xfId="108" builtinId="20" customBuiltin="1"/>
    <cellStyle name="Linked Cell" xfId="89" builtinId="24" customBuiltin="1"/>
    <cellStyle name="Navadno 10" xfId="50" xr:uid="{B43FF376-CE67-4FBF-BC67-9D2ADC520C1A}"/>
    <cellStyle name="Navadno 10 2 2 2" xfId="51" xr:uid="{4B779946-B9D5-475D-AF7B-1E95D46880A0}"/>
    <cellStyle name="Navadno 15" xfId="52" xr:uid="{BF8EA904-558E-4861-A26A-D50626251FE8}"/>
    <cellStyle name="Navadno 16" xfId="53" xr:uid="{155E2914-752A-4B6C-BAF3-4E7A6B39EF41}"/>
    <cellStyle name="Navadno 2" xfId="54" xr:uid="{6D891998-C427-47F7-B68D-FCEF485B8660}"/>
    <cellStyle name="Navadno 2 10" xfId="55" xr:uid="{87CFBDB9-5C1A-41D7-A536-201DC9A288AB}"/>
    <cellStyle name="Navadno 2 2" xfId="56" xr:uid="{74DBEAD8-9521-4F5D-A68D-DEC05E6AAFC9}"/>
    <cellStyle name="Navadno 2 2 2" xfId="57" xr:uid="{97451C7D-E372-409D-8C0D-ACEAC5358C35}"/>
    <cellStyle name="Navadno 2 3" xfId="58" xr:uid="{54CFFBB4-AD83-4C2C-94FF-A75992E46437}"/>
    <cellStyle name="Navadno 2 5" xfId="59" xr:uid="{A0B80718-4684-437D-8C89-B64743F2AD48}"/>
    <cellStyle name="Navadno 2 50" xfId="60" xr:uid="{6B54EE33-28B8-4521-A74F-ED7C945DF21A}"/>
    <cellStyle name="Navadno 2_popis del met kanal (2)" xfId="61" xr:uid="{959A106C-7D27-4771-972C-B15D5AFFBB7C}"/>
    <cellStyle name="Navadno 3 2" xfId="62" xr:uid="{72A17EF1-5CA8-4200-B91C-9CDAC8E114D1}"/>
    <cellStyle name="Navadno 4" xfId="63" xr:uid="{AD6CC669-230F-49C1-80FB-0F3B5DE43DBA}"/>
    <cellStyle name="Navadno 49" xfId="64" xr:uid="{98CB4818-A11B-463E-B29F-503308DC1026}"/>
    <cellStyle name="Navadno 50" xfId="65" xr:uid="{FA459EF1-7EA7-4F3E-8B8B-879FA0DE904C}"/>
    <cellStyle name="Navadno 51" xfId="66" xr:uid="{8F671596-B203-412A-96B2-9620CACCFCAD}"/>
    <cellStyle name="Navadno 6" xfId="67" xr:uid="{BC05D196-881C-4E50-B863-8AD4E79AD43C}"/>
    <cellStyle name="Navadno 7" xfId="68" xr:uid="{8E133796-183C-4C54-BF44-5FED1201E2B5}"/>
    <cellStyle name="Navadno 8" xfId="69" xr:uid="{F9CA1475-071F-41D3-B24A-243977D3029B}"/>
    <cellStyle name="Navadno 9" xfId="70" xr:uid="{1A9EA0C7-3878-44C5-9F5D-872F099D3FF9}"/>
    <cellStyle name="Navadno_List1" xfId="71" xr:uid="{4AF26DB1-DDE9-464B-B0AB-776A942B97AB}"/>
    <cellStyle name="Navadno_popis del met kanal (2)" xfId="72" xr:uid="{CE282386-327E-44D8-B377-41202F0C35D6}"/>
    <cellStyle name="Navadno_Splošni del" xfId="73" xr:uid="{3EC8E63D-915B-4C14-B9F6-D2DB611FBA17}"/>
    <cellStyle name="Navadno_SPLOŠNI POGOJI" xfId="74" xr:uid="{55B7F2E5-A321-470A-B621-A498A467D9FD}"/>
    <cellStyle name="Navadno_Splošni pogoji_1" xfId="75" xr:uid="{67BA09C5-96CA-43CE-B560-1CC7817A4FB5}"/>
    <cellStyle name="Navadno_TPL faza 2-NN-POPIS PZR_bc" xfId="76" xr:uid="{7655E447-A8B9-46D8-A627-2802400FA6CE}"/>
    <cellStyle name="Neutral" xfId="77" builtinId="28" customBuiltin="1"/>
    <cellStyle name="Normal" xfId="0" builtinId="0"/>
    <cellStyle name="Note" xfId="80" builtinId="10" customBuiltin="1"/>
    <cellStyle name="Odstotek 2" xfId="79" xr:uid="{49934899-1312-4D75-8857-8460D3888376}"/>
    <cellStyle name="Output" xfId="44" builtinId="21" customBuiltin="1"/>
    <cellStyle name="Percent" xfId="78" builtinId="5"/>
    <cellStyle name="Result" xfId="92" xr:uid="{0BB7F838-F480-4D68-A0BF-815A2A89BF61}"/>
    <cellStyle name="Result2" xfId="93" xr:uid="{4603ACC0-17FD-468D-835C-1731BE3CCAB2}"/>
    <cellStyle name="Sheet Title" xfId="94" xr:uid="{D6D5FF39-BF65-4843-8C66-5D685F014552}"/>
    <cellStyle name="Title" xfId="45" builtinId="15" customBuiltin="1"/>
    <cellStyle name="Total" xfId="109" builtinId="25" customBuiltin="1"/>
    <cellStyle name="Valuta 2" xfId="97" xr:uid="{75A58F55-FC1D-44CB-8CD1-96B4D1DF4FE0}"/>
    <cellStyle name="Vejica 2" xfId="99" xr:uid="{B437E9FA-0D9B-463F-B97D-2A4534618003}"/>
    <cellStyle name="Vejica 2 2 2" xfId="100" xr:uid="{61CD9DF5-08BB-4DEF-B61B-95B59252909B}"/>
    <cellStyle name="Vejica 2 2 3" xfId="101" xr:uid="{E1B0E099-C555-4E7F-A9F2-4B4AD0D40B91}"/>
    <cellStyle name="Vejica 2 2 3 2" xfId="102" xr:uid="{016BE753-792E-4897-867F-70554CE408A5}"/>
    <cellStyle name="Vejica 2 2 5" xfId="103" xr:uid="{DE632783-9F7E-420D-AC11-405DBA7775F8}"/>
    <cellStyle name="Vejica 2 3" xfId="104" xr:uid="{5D747CE6-0CA7-4F9A-8891-AC793D6DAA58}"/>
    <cellStyle name="Vejica 2 4" xfId="105" xr:uid="{39C28461-31B1-4875-A241-52245E5E064B}"/>
    <cellStyle name="Vejica 2_K115620_popis s predracunom_PZI" xfId="106" xr:uid="{4754180D-F0AB-4194-B71A-3F5441A8C950}"/>
    <cellStyle name="Vejica 3" xfId="107" xr:uid="{4DD03976-53AA-465E-9ED7-870D8EB24585}"/>
    <cellStyle name="Warning Text" xfId="81" builtinId="11"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3">
    <wetp:webextensionref xmlns:r="http://schemas.openxmlformats.org/officeDocument/2006/relationships" r:id="rId1"/>
  </wetp:taskpane>
</wetp:taskpanes>
</file>

<file path=xl/webextensions/webextension1.xml><?xml version="1.0" encoding="utf-8"?>
<we:webextension xmlns:we="http://schemas.microsoft.com/office/webextensions/webextension/2010/11" id="{69059866-A797-4AB8-BD49-5F08FD3F5493}">
  <we:reference id="wa200009404" version="1.0.0.8" store="en-US" storeType="OMEX"/>
  <we:alternateReferences>
    <we:reference id="wa200009404" version="1.0.0.8" store="wa200009404" storeType="OMEX"/>
  </we:alternateReferences>
  <we:properties>
    <we:property name="claude.fileId" value="&quot;20a9e3dc-2519-4565-984f-e2fbd6f48a4e&quot;"/>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C05FA9-C6F7-42E4-90B0-85D8A147BAD6}">
  <sheetPr>
    <tabColor rgb="FFFF0000"/>
  </sheetPr>
  <dimension ref="A1:C152"/>
  <sheetViews>
    <sheetView view="pageBreakPreview" zoomScaleNormal="110" zoomScaleSheetLayoutView="100" workbookViewId="0">
      <selection activeCell="B12" sqref="B12"/>
    </sheetView>
  </sheetViews>
  <sheetFormatPr defaultRowHeight="14.25"/>
  <cols>
    <col min="1" max="1" width="11.85546875" style="119" customWidth="1"/>
    <col min="2" max="2" width="70" customWidth="1"/>
    <col min="3" max="3" width="9.140625" style="230"/>
  </cols>
  <sheetData>
    <row r="1" spans="1:3">
      <c r="A1" s="121"/>
      <c r="B1" s="122"/>
      <c r="C1" s="228"/>
    </row>
    <row r="2" spans="1:3" ht="15.75">
      <c r="A2" s="123" t="s">
        <v>56</v>
      </c>
      <c r="B2" s="124" t="s">
        <v>316</v>
      </c>
      <c r="C2" s="228"/>
    </row>
    <row r="3" spans="1:3" ht="15.75">
      <c r="A3" s="123"/>
      <c r="B3" s="124"/>
      <c r="C3" s="228"/>
    </row>
    <row r="4" spans="1:3" ht="15.75">
      <c r="A4" s="123"/>
      <c r="B4" s="124"/>
      <c r="C4" s="228"/>
    </row>
    <row r="5" spans="1:3" ht="31.5">
      <c r="A5" s="123" t="s">
        <v>57</v>
      </c>
      <c r="B5" s="252" t="s">
        <v>317</v>
      </c>
      <c r="C5" s="228"/>
    </row>
    <row r="6" spans="1:3">
      <c r="A6" s="121"/>
      <c r="B6" s="122"/>
      <c r="C6" s="228"/>
    </row>
    <row r="7" spans="1:3" ht="15.75">
      <c r="A7" s="121"/>
      <c r="B7" s="125" t="s">
        <v>38</v>
      </c>
      <c r="C7" s="228"/>
    </row>
    <row r="8" spans="1:3">
      <c r="A8" s="121"/>
      <c r="B8" s="126"/>
      <c r="C8" s="228"/>
    </row>
    <row r="9" spans="1:3">
      <c r="A9" s="121"/>
      <c r="B9" s="122"/>
      <c r="C9" s="228"/>
    </row>
    <row r="10" spans="1:3" ht="42.75">
      <c r="A10" s="127"/>
      <c r="B10" s="128" t="s">
        <v>219</v>
      </c>
      <c r="C10" s="228"/>
    </row>
    <row r="11" spans="1:3">
      <c r="A11" s="204"/>
      <c r="B11" s="61"/>
      <c r="C11" s="228"/>
    </row>
    <row r="12" spans="1:3" ht="30" customHeight="1">
      <c r="A12" s="127"/>
      <c r="B12" s="201" t="s">
        <v>238</v>
      </c>
      <c r="C12" s="235"/>
    </row>
    <row r="13" spans="1:3">
      <c r="A13" s="116"/>
      <c r="B13" s="236"/>
      <c r="C13" s="228"/>
    </row>
    <row r="14" spans="1:3" ht="45" customHeight="1">
      <c r="A14" s="127"/>
      <c r="B14" s="198" t="s">
        <v>633</v>
      </c>
      <c r="C14" s="235"/>
    </row>
    <row r="15" spans="1:3">
      <c r="A15" s="116"/>
      <c r="B15" s="236"/>
      <c r="C15" s="228"/>
    </row>
    <row r="16" spans="1:3" ht="105" customHeight="1">
      <c r="A16" s="127"/>
      <c r="B16" s="201" t="s">
        <v>267</v>
      </c>
      <c r="C16" s="235"/>
    </row>
    <row r="17" spans="1:3">
      <c r="A17" s="116"/>
      <c r="B17" s="236"/>
      <c r="C17" s="228"/>
    </row>
    <row r="18" spans="1:3" s="5" customFormat="1" ht="15">
      <c r="A18" s="132"/>
      <c r="B18" s="130" t="s">
        <v>39</v>
      </c>
      <c r="C18" s="228"/>
    </row>
    <row r="19" spans="1:3" s="5" customFormat="1" ht="15">
      <c r="B19" s="197"/>
      <c r="C19" s="228"/>
    </row>
    <row r="20" spans="1:3" s="5" customFormat="1" ht="45" customHeight="1">
      <c r="A20" s="129" t="s">
        <v>13</v>
      </c>
      <c r="B20" s="201" t="s">
        <v>239</v>
      </c>
      <c r="C20" s="235"/>
    </row>
    <row r="21" spans="1:3" s="5" customFormat="1" ht="15">
      <c r="A21" s="117"/>
      <c r="B21" s="62"/>
      <c r="C21" s="228"/>
    </row>
    <row r="22" spans="1:3" s="63" customFormat="1" ht="45" customHeight="1">
      <c r="A22" s="129" t="s">
        <v>17</v>
      </c>
      <c r="B22" s="201" t="s">
        <v>263</v>
      </c>
      <c r="C22" s="235"/>
    </row>
    <row r="23" spans="1:3" s="63" customFormat="1">
      <c r="A23" s="129"/>
      <c r="B23" s="128"/>
      <c r="C23" s="229"/>
    </row>
    <row r="24" spans="1:3" s="63" customFormat="1" ht="61.5" customHeight="1">
      <c r="A24" s="129" t="s">
        <v>18</v>
      </c>
      <c r="B24" s="128" t="s">
        <v>65</v>
      </c>
      <c r="C24" s="229"/>
    </row>
    <row r="25" spans="1:3" s="63" customFormat="1">
      <c r="A25" s="129"/>
      <c r="B25" s="128"/>
      <c r="C25" s="229"/>
    </row>
    <row r="26" spans="1:3" s="63" customFormat="1" ht="45" customHeight="1">
      <c r="A26" s="129" t="s">
        <v>30</v>
      </c>
      <c r="B26" s="128" t="s">
        <v>207</v>
      </c>
      <c r="C26" s="229"/>
    </row>
    <row r="27" spans="1:3" s="63" customFormat="1">
      <c r="A27" s="129"/>
      <c r="B27" s="128"/>
      <c r="C27" s="229"/>
    </row>
    <row r="28" spans="1:3" s="63" customFormat="1" ht="30.75" customHeight="1">
      <c r="A28" s="200" t="s">
        <v>28</v>
      </c>
      <c r="B28" s="201" t="s">
        <v>264</v>
      </c>
      <c r="C28" s="235"/>
    </row>
    <row r="29" spans="1:3" s="63" customFormat="1">
      <c r="A29" s="199"/>
      <c r="B29" s="128"/>
      <c r="C29" s="229"/>
    </row>
    <row r="30" spans="1:3" s="63" customFormat="1" ht="28.5">
      <c r="A30" s="200" t="s">
        <v>29</v>
      </c>
      <c r="B30" s="128" t="s">
        <v>62</v>
      </c>
      <c r="C30" s="229"/>
    </row>
    <row r="31" spans="1:3" s="63" customFormat="1">
      <c r="A31" s="200"/>
      <c r="B31" s="128"/>
      <c r="C31" s="229"/>
    </row>
    <row r="32" spans="1:3" s="63" customFormat="1" ht="30" customHeight="1">
      <c r="A32" s="200" t="s">
        <v>31</v>
      </c>
      <c r="B32" s="128" t="s">
        <v>40</v>
      </c>
      <c r="C32" s="229"/>
    </row>
    <row r="33" spans="1:3" s="63" customFormat="1">
      <c r="A33" s="200"/>
      <c r="B33" s="128"/>
      <c r="C33" s="229"/>
    </row>
    <row r="34" spans="1:3" s="63" customFormat="1" ht="15" customHeight="1">
      <c r="A34" s="200" t="s">
        <v>32</v>
      </c>
      <c r="B34" s="128" t="s">
        <v>41</v>
      </c>
      <c r="C34" s="229"/>
    </row>
    <row r="35" spans="1:3" s="63" customFormat="1">
      <c r="A35" s="200"/>
      <c r="B35" s="128"/>
      <c r="C35" s="229"/>
    </row>
    <row r="36" spans="1:3" s="63" customFormat="1" ht="45" customHeight="1">
      <c r="A36" s="200" t="s">
        <v>33</v>
      </c>
      <c r="B36" s="128" t="s">
        <v>240</v>
      </c>
      <c r="C36" s="229"/>
    </row>
    <row r="37" spans="1:3" s="63" customFormat="1">
      <c r="A37" s="200"/>
      <c r="B37" s="128"/>
      <c r="C37" s="229"/>
    </row>
    <row r="38" spans="1:3" s="63" customFormat="1" ht="15" customHeight="1">
      <c r="A38" s="200" t="s">
        <v>34</v>
      </c>
      <c r="B38" s="128" t="s">
        <v>42</v>
      </c>
      <c r="C38" s="229"/>
    </row>
    <row r="39" spans="1:3" s="63" customFormat="1">
      <c r="A39" s="200"/>
      <c r="B39" s="128"/>
      <c r="C39" s="229"/>
    </row>
    <row r="40" spans="1:3" s="63" customFormat="1" ht="30" customHeight="1">
      <c r="A40" s="200" t="s">
        <v>37</v>
      </c>
      <c r="B40" s="128" t="s">
        <v>64</v>
      </c>
      <c r="C40" s="229"/>
    </row>
    <row r="41" spans="1:3" s="63" customFormat="1">
      <c r="A41" s="200"/>
      <c r="B41" s="128"/>
      <c r="C41" s="229"/>
    </row>
    <row r="42" spans="1:3" s="63" customFormat="1" ht="30" customHeight="1">
      <c r="A42" s="200" t="s">
        <v>35</v>
      </c>
      <c r="B42" s="128" t="s">
        <v>72</v>
      </c>
      <c r="C42" s="229"/>
    </row>
    <row r="43" spans="1:3" s="63" customFormat="1">
      <c r="A43" s="200"/>
      <c r="B43" s="128"/>
      <c r="C43" s="229"/>
    </row>
    <row r="44" spans="1:3" s="63" customFormat="1" ht="15" customHeight="1">
      <c r="A44" s="200" t="s">
        <v>36</v>
      </c>
      <c r="B44" s="201" t="s">
        <v>251</v>
      </c>
      <c r="C44" s="229"/>
    </row>
    <row r="45" spans="1:3" s="63" customFormat="1">
      <c r="A45" s="200"/>
      <c r="B45" s="128"/>
      <c r="C45" s="229"/>
    </row>
    <row r="46" spans="1:3" s="63" customFormat="1" ht="30.75" customHeight="1">
      <c r="A46" s="200" t="s">
        <v>43</v>
      </c>
      <c r="B46" s="128" t="s">
        <v>44</v>
      </c>
      <c r="C46" s="229"/>
    </row>
    <row r="47" spans="1:3" s="63" customFormat="1">
      <c r="A47" s="200"/>
      <c r="B47" s="128"/>
      <c r="C47" s="229"/>
    </row>
    <row r="48" spans="1:3" s="63" customFormat="1" ht="60" customHeight="1">
      <c r="A48" s="200" t="s">
        <v>45</v>
      </c>
      <c r="B48" s="128" t="s">
        <v>12</v>
      </c>
      <c r="C48" s="229"/>
    </row>
    <row r="49" spans="1:3" s="63" customFormat="1">
      <c r="A49" s="200"/>
      <c r="B49" s="128"/>
      <c r="C49" s="229"/>
    </row>
    <row r="50" spans="1:3" s="63" customFormat="1" ht="31.5" customHeight="1">
      <c r="A50" s="200" t="s">
        <v>46</v>
      </c>
      <c r="B50" s="201" t="s">
        <v>265</v>
      </c>
      <c r="C50" s="229"/>
    </row>
    <row r="51" spans="1:3" s="63" customFormat="1">
      <c r="A51" s="200"/>
      <c r="B51" s="128"/>
      <c r="C51" s="229"/>
    </row>
    <row r="52" spans="1:3" s="63" customFormat="1" ht="30" customHeight="1">
      <c r="A52" s="200" t="s">
        <v>47</v>
      </c>
      <c r="B52" s="128" t="s">
        <v>103</v>
      </c>
      <c r="C52" s="229"/>
    </row>
    <row r="53" spans="1:3" s="63" customFormat="1">
      <c r="A53" s="200"/>
      <c r="B53" s="128"/>
      <c r="C53" s="229"/>
    </row>
    <row r="54" spans="1:3" s="63" customFormat="1" ht="61.5" customHeight="1">
      <c r="A54" s="202" t="s">
        <v>48</v>
      </c>
      <c r="B54" s="128" t="s">
        <v>104</v>
      </c>
      <c r="C54" s="229"/>
    </row>
    <row r="55" spans="1:3" s="63" customFormat="1">
      <c r="A55" s="200"/>
      <c r="B55" s="128"/>
      <c r="C55" s="229"/>
    </row>
    <row r="56" spans="1:3" s="63" customFormat="1">
      <c r="A56" s="202" t="s">
        <v>49</v>
      </c>
      <c r="B56" s="128" t="s">
        <v>105</v>
      </c>
      <c r="C56" s="229"/>
    </row>
    <row r="57" spans="1:3" s="63" customFormat="1">
      <c r="A57" s="200"/>
      <c r="B57" s="128"/>
      <c r="C57" s="229"/>
    </row>
    <row r="58" spans="1:3" s="63" customFormat="1">
      <c r="A58" s="202" t="s">
        <v>50</v>
      </c>
      <c r="B58" s="128" t="s">
        <v>54</v>
      </c>
      <c r="C58" s="229"/>
    </row>
    <row r="59" spans="1:3" s="63" customFormat="1">
      <c r="A59" s="200"/>
      <c r="B59" s="128"/>
      <c r="C59" s="229"/>
    </row>
    <row r="60" spans="1:3" s="63" customFormat="1">
      <c r="A60" s="200" t="s">
        <v>51</v>
      </c>
      <c r="B60" s="128" t="s">
        <v>55</v>
      </c>
      <c r="C60" s="229"/>
    </row>
    <row r="61" spans="1:3" s="63" customFormat="1">
      <c r="A61" s="200"/>
      <c r="B61" s="128"/>
      <c r="C61" s="229"/>
    </row>
    <row r="62" spans="1:3" s="63" customFormat="1" ht="32.25" customHeight="1">
      <c r="A62" s="200" t="s">
        <v>52</v>
      </c>
      <c r="B62" s="128" t="s">
        <v>106</v>
      </c>
      <c r="C62" s="229"/>
    </row>
    <row r="63" spans="1:3" s="63" customFormat="1">
      <c r="A63" s="200"/>
      <c r="B63" s="128"/>
      <c r="C63" s="229"/>
    </row>
    <row r="64" spans="1:3" s="63" customFormat="1" ht="28.5">
      <c r="A64" s="202" t="s">
        <v>53</v>
      </c>
      <c r="B64" s="128" t="s">
        <v>66</v>
      </c>
      <c r="C64" s="229"/>
    </row>
    <row r="65" spans="1:3" s="63" customFormat="1">
      <c r="A65" s="200"/>
      <c r="B65" s="128"/>
      <c r="C65" s="229"/>
    </row>
    <row r="66" spans="1:3" s="63" customFormat="1">
      <c r="A66" s="200" t="s">
        <v>58</v>
      </c>
      <c r="B66" s="128" t="s">
        <v>247</v>
      </c>
      <c r="C66" s="229"/>
    </row>
    <row r="67" spans="1:3" s="63" customFormat="1">
      <c r="A67" s="200"/>
      <c r="B67" s="128"/>
      <c r="C67" s="229"/>
    </row>
    <row r="68" spans="1:3" s="63" customFormat="1" ht="30" customHeight="1">
      <c r="A68" s="200" t="s">
        <v>59</v>
      </c>
      <c r="B68" s="128" t="s">
        <v>60</v>
      </c>
      <c r="C68" s="229"/>
    </row>
    <row r="69" spans="1:3" s="63" customFormat="1">
      <c r="A69" s="200"/>
      <c r="B69" s="128"/>
      <c r="C69" s="229"/>
    </row>
    <row r="70" spans="1:3" s="63" customFormat="1" ht="30.75" customHeight="1">
      <c r="A70" s="200" t="s">
        <v>67</v>
      </c>
      <c r="B70" s="128" t="s">
        <v>107</v>
      </c>
      <c r="C70" s="229"/>
    </row>
    <row r="71" spans="1:3" s="63" customFormat="1">
      <c r="A71" s="200"/>
      <c r="B71" s="128"/>
      <c r="C71" s="229"/>
    </row>
    <row r="72" spans="1:3" s="63" customFormat="1" ht="31.5" customHeight="1">
      <c r="A72" s="200" t="s">
        <v>68</v>
      </c>
      <c r="B72" s="128" t="s">
        <v>70</v>
      </c>
      <c r="C72" s="229"/>
    </row>
    <row r="73" spans="1:3" s="63" customFormat="1">
      <c r="A73" s="200"/>
      <c r="B73" s="128"/>
      <c r="C73" s="229"/>
    </row>
    <row r="74" spans="1:3" s="63" customFormat="1" ht="120" customHeight="1">
      <c r="A74" s="200" t="s">
        <v>69</v>
      </c>
      <c r="B74" s="128" t="s">
        <v>213</v>
      </c>
      <c r="C74" s="229"/>
    </row>
    <row r="75" spans="1:3" s="63" customFormat="1">
      <c r="A75" s="200"/>
      <c r="B75" s="203"/>
      <c r="C75" s="229"/>
    </row>
    <row r="76" spans="1:3" s="63" customFormat="1" ht="105" customHeight="1">
      <c r="A76" s="200" t="s">
        <v>71</v>
      </c>
      <c r="B76" s="128" t="s">
        <v>212</v>
      </c>
      <c r="C76" s="229"/>
    </row>
    <row r="77" spans="1:3" s="63" customFormat="1">
      <c r="A77" s="200"/>
      <c r="B77" s="203"/>
      <c r="C77" s="229"/>
    </row>
    <row r="78" spans="1:3" s="63" customFormat="1" ht="28.5">
      <c r="A78" s="200" t="s">
        <v>206</v>
      </c>
      <c r="B78" s="203" t="s">
        <v>187</v>
      </c>
      <c r="C78" s="229"/>
    </row>
    <row r="79" spans="1:3" s="63" customFormat="1">
      <c r="A79" s="200"/>
      <c r="B79" s="61"/>
      <c r="C79" s="229"/>
    </row>
    <row r="80" spans="1:3" s="63" customFormat="1" ht="60.75" customHeight="1">
      <c r="A80" s="200" t="s">
        <v>188</v>
      </c>
      <c r="B80" s="203" t="s">
        <v>114</v>
      </c>
      <c r="C80" s="229"/>
    </row>
    <row r="81" spans="1:3" s="63" customFormat="1">
      <c r="A81" s="200"/>
      <c r="B81" s="61"/>
      <c r="C81" s="229"/>
    </row>
    <row r="82" spans="1:3" s="63" customFormat="1" ht="60" customHeight="1">
      <c r="A82" s="200" t="s">
        <v>189</v>
      </c>
      <c r="B82" s="232" t="s">
        <v>248</v>
      </c>
      <c r="C82" s="231"/>
    </row>
    <row r="83" spans="1:3" s="63" customFormat="1">
      <c r="A83" s="200"/>
      <c r="B83" s="61"/>
      <c r="C83" s="229"/>
    </row>
    <row r="84" spans="1:3" s="63" customFormat="1" ht="45" customHeight="1">
      <c r="A84" s="200" t="s">
        <v>190</v>
      </c>
      <c r="B84" s="203" t="s">
        <v>63</v>
      </c>
      <c r="C84" s="229"/>
    </row>
    <row r="85" spans="1:3" s="63" customFormat="1">
      <c r="A85" s="200"/>
      <c r="B85" s="61"/>
      <c r="C85" s="229"/>
    </row>
    <row r="86" spans="1:3" s="63" customFormat="1" ht="45" customHeight="1">
      <c r="A86" s="200" t="s">
        <v>191</v>
      </c>
      <c r="B86" s="203" t="s">
        <v>116</v>
      </c>
      <c r="C86" s="229"/>
    </row>
    <row r="87" spans="1:3" s="63" customFormat="1">
      <c r="A87" s="200"/>
      <c r="B87" s="61"/>
      <c r="C87" s="229"/>
    </row>
    <row r="88" spans="1:3" s="63" customFormat="1" ht="30.75" customHeight="1">
      <c r="A88" s="200" t="s">
        <v>192</v>
      </c>
      <c r="B88" s="203" t="s">
        <v>44</v>
      </c>
      <c r="C88" s="229"/>
    </row>
    <row r="89" spans="1:3" s="63" customFormat="1">
      <c r="A89" s="200"/>
      <c r="B89" s="61"/>
      <c r="C89" s="229"/>
    </row>
    <row r="90" spans="1:3" s="63" customFormat="1" ht="60" customHeight="1">
      <c r="A90" s="200" t="s">
        <v>193</v>
      </c>
      <c r="B90" s="203" t="s">
        <v>121</v>
      </c>
      <c r="C90" s="229"/>
    </row>
    <row r="91" spans="1:3" s="63" customFormat="1" ht="12" customHeight="1">
      <c r="A91" s="200"/>
      <c r="B91" s="61"/>
      <c r="C91" s="229"/>
    </row>
    <row r="92" spans="1:3" s="63" customFormat="1" ht="46.5" customHeight="1">
      <c r="A92" s="200" t="s">
        <v>194</v>
      </c>
      <c r="B92" s="203" t="s">
        <v>249</v>
      </c>
      <c r="C92" s="235"/>
    </row>
    <row r="93" spans="1:3" s="63" customFormat="1">
      <c r="A93" s="200"/>
      <c r="B93" s="203"/>
      <c r="C93" s="229"/>
    </row>
    <row r="94" spans="1:3" s="63" customFormat="1" ht="59.25" customHeight="1">
      <c r="A94" s="200" t="s">
        <v>195</v>
      </c>
      <c r="B94" s="203" t="s">
        <v>215</v>
      </c>
      <c r="C94" s="229"/>
    </row>
    <row r="95" spans="1:3" s="63" customFormat="1">
      <c r="A95" s="200"/>
      <c r="B95" s="203"/>
      <c r="C95" s="229"/>
    </row>
    <row r="96" spans="1:3" s="63" customFormat="1" ht="30.75" customHeight="1">
      <c r="A96" s="200" t="s">
        <v>196</v>
      </c>
      <c r="B96" s="203" t="s">
        <v>62</v>
      </c>
      <c r="C96" s="229"/>
    </row>
    <row r="97" spans="1:3" s="63" customFormat="1" ht="15" customHeight="1">
      <c r="A97" s="200"/>
      <c r="B97" s="203"/>
      <c r="C97" s="229"/>
    </row>
    <row r="98" spans="1:3" s="63" customFormat="1" ht="60" customHeight="1">
      <c r="A98" s="200" t="s">
        <v>211</v>
      </c>
      <c r="B98" s="232" t="s">
        <v>217</v>
      </c>
      <c r="C98" s="235"/>
    </row>
    <row r="99" spans="1:3" s="63" customFormat="1" ht="15" customHeight="1">
      <c r="A99" s="200"/>
      <c r="B99" s="198"/>
      <c r="C99" s="229"/>
    </row>
    <row r="100" spans="1:3" s="63" customFormat="1" ht="75" customHeight="1">
      <c r="A100" s="200" t="s">
        <v>228</v>
      </c>
      <c r="B100" s="201" t="s">
        <v>241</v>
      </c>
      <c r="C100" s="235"/>
    </row>
    <row r="101" spans="1:3" s="63" customFormat="1" ht="15" customHeight="1">
      <c r="A101" s="200"/>
      <c r="B101" s="198"/>
      <c r="C101" s="231"/>
    </row>
    <row r="102" spans="1:3" s="63" customFormat="1" ht="75" customHeight="1">
      <c r="A102" s="200" t="s">
        <v>246</v>
      </c>
      <c r="B102" s="128" t="s">
        <v>250</v>
      </c>
      <c r="C102" s="229"/>
    </row>
    <row r="103" spans="1:3" s="63" customFormat="1" ht="15" customHeight="1">
      <c r="A103" s="200"/>
      <c r="B103" s="128"/>
      <c r="C103" s="229"/>
    </row>
    <row r="104" spans="1:3" s="105" customFormat="1" ht="15">
      <c r="A104" s="200"/>
      <c r="B104" s="131" t="s">
        <v>214</v>
      </c>
      <c r="C104" s="230"/>
    </row>
    <row r="105" spans="1:3" s="105" customFormat="1" ht="15">
      <c r="A105" s="200"/>
      <c r="B105" s="131"/>
      <c r="C105" s="230"/>
    </row>
    <row r="106" spans="1:3" s="105" customFormat="1" ht="45" customHeight="1">
      <c r="A106" s="129" t="s">
        <v>13</v>
      </c>
      <c r="B106" s="128" t="s">
        <v>61</v>
      </c>
      <c r="C106" s="230"/>
    </row>
    <row r="107" spans="1:3" s="105" customFormat="1" ht="15">
      <c r="A107" s="129"/>
      <c r="B107" s="131"/>
      <c r="C107" s="230"/>
    </row>
    <row r="108" spans="1:3" ht="74.25" customHeight="1">
      <c r="A108" s="129" t="s">
        <v>17</v>
      </c>
      <c r="B108" s="128" t="s">
        <v>218</v>
      </c>
    </row>
    <row r="109" spans="1:3">
      <c r="A109" s="129"/>
      <c r="B109" s="128"/>
    </row>
    <row r="110" spans="1:3" ht="30" customHeight="1">
      <c r="A110" s="129" t="s">
        <v>18</v>
      </c>
      <c r="B110" s="128" t="s">
        <v>208</v>
      </c>
    </row>
    <row r="111" spans="1:3">
      <c r="A111" s="129"/>
      <c r="B111" s="128"/>
    </row>
    <row r="112" spans="1:3" ht="15" customHeight="1">
      <c r="A112" s="129" t="s">
        <v>30</v>
      </c>
      <c r="B112" s="128" t="s">
        <v>115</v>
      </c>
    </row>
    <row r="113" spans="1:2">
      <c r="A113" s="129"/>
      <c r="B113" s="128"/>
    </row>
    <row r="114" spans="1:2" ht="30" customHeight="1">
      <c r="A114" s="129" t="s">
        <v>28</v>
      </c>
      <c r="B114" s="128" t="s">
        <v>209</v>
      </c>
    </row>
    <row r="115" spans="1:2">
      <c r="A115" s="129"/>
      <c r="B115" s="128"/>
    </row>
    <row r="116" spans="1:2" ht="30.75" customHeight="1">
      <c r="A116" s="129" t="s">
        <v>29</v>
      </c>
      <c r="B116" s="128" t="s">
        <v>252</v>
      </c>
    </row>
    <row r="117" spans="1:2">
      <c r="A117" s="129"/>
      <c r="B117" s="128"/>
    </row>
    <row r="118" spans="1:2" ht="15" customHeight="1">
      <c r="A118" s="129" t="s">
        <v>31</v>
      </c>
      <c r="B118" s="128" t="s">
        <v>117</v>
      </c>
    </row>
    <row r="119" spans="1:2">
      <c r="A119" s="129"/>
      <c r="B119" s="128"/>
    </row>
    <row r="120" spans="1:2" ht="33" customHeight="1">
      <c r="A120" s="129" t="s">
        <v>32</v>
      </c>
      <c r="B120" s="128" t="s">
        <v>118</v>
      </c>
    </row>
    <row r="121" spans="1:2">
      <c r="A121" s="129"/>
      <c r="B121" s="128"/>
    </row>
    <row r="122" spans="1:2" ht="45" customHeight="1">
      <c r="A122" s="129" t="s">
        <v>33</v>
      </c>
      <c r="B122" s="128" t="s">
        <v>119</v>
      </c>
    </row>
    <row r="123" spans="1:2">
      <c r="A123" s="129"/>
      <c r="B123" s="128"/>
    </row>
    <row r="124" spans="1:2" ht="73.5" customHeight="1">
      <c r="A124" s="129" t="s">
        <v>34</v>
      </c>
      <c r="B124" s="128" t="s">
        <v>120</v>
      </c>
    </row>
    <row r="125" spans="1:2">
      <c r="A125" s="129"/>
      <c r="B125" s="128"/>
    </row>
    <row r="126" spans="1:2" ht="45" customHeight="1">
      <c r="A126" s="129" t="s">
        <v>37</v>
      </c>
      <c r="B126" s="128" t="s">
        <v>216</v>
      </c>
    </row>
    <row r="127" spans="1:2">
      <c r="A127" s="129"/>
      <c r="B127" s="128"/>
    </row>
    <row r="128" spans="1:2" ht="15">
      <c r="A128" s="180"/>
      <c r="B128" s="131" t="s">
        <v>181</v>
      </c>
    </row>
    <row r="129" spans="1:2" ht="15">
      <c r="A129" s="181"/>
      <c r="B129" s="182"/>
    </row>
    <row r="130" spans="1:2" ht="46.5" customHeight="1">
      <c r="A130" s="129" t="s">
        <v>13</v>
      </c>
      <c r="B130" s="128" t="s">
        <v>253</v>
      </c>
    </row>
    <row r="131" spans="1:2">
      <c r="A131" s="129"/>
      <c r="B131" s="128"/>
    </row>
    <row r="132" spans="1:2" ht="61.5" customHeight="1">
      <c r="A132" s="129" t="s">
        <v>17</v>
      </c>
      <c r="B132" s="128" t="s">
        <v>65</v>
      </c>
    </row>
    <row r="133" spans="1:2">
      <c r="A133" s="118"/>
      <c r="B133" s="61"/>
    </row>
    <row r="134" spans="1:2" ht="45.75" customHeight="1">
      <c r="A134" s="129" t="s">
        <v>18</v>
      </c>
      <c r="B134" s="128" t="s">
        <v>210</v>
      </c>
    </row>
    <row r="135" spans="1:2">
      <c r="A135" s="118"/>
      <c r="B135" s="61"/>
    </row>
    <row r="136" spans="1:2" ht="45.75" customHeight="1">
      <c r="A136" s="118" t="s">
        <v>30</v>
      </c>
      <c r="B136" s="61" t="s">
        <v>298</v>
      </c>
    </row>
    <row r="137" spans="1:2">
      <c r="A137" s="118"/>
      <c r="B137" s="61"/>
    </row>
    <row r="138" spans="1:2" ht="15">
      <c r="A138" s="130"/>
      <c r="B138" s="131" t="s">
        <v>223</v>
      </c>
    </row>
    <row r="139" spans="1:2">
      <c r="A139" s="129"/>
      <c r="B139" s="128"/>
    </row>
    <row r="140" spans="1:2" ht="31.5" customHeight="1">
      <c r="A140" s="129" t="s">
        <v>13</v>
      </c>
      <c r="B140" s="128" t="s">
        <v>220</v>
      </c>
    </row>
    <row r="141" spans="1:2">
      <c r="A141" s="129"/>
      <c r="B141" s="133"/>
    </row>
    <row r="142" spans="1:2" ht="45" customHeight="1">
      <c r="A142" s="129" t="s">
        <v>17</v>
      </c>
      <c r="B142" s="128" t="s">
        <v>221</v>
      </c>
    </row>
    <row r="143" spans="1:2">
      <c r="A143" s="129"/>
      <c r="B143" s="128"/>
    </row>
    <row r="144" spans="1:2" ht="75" customHeight="1">
      <c r="A144" s="129" t="s">
        <v>18</v>
      </c>
      <c r="B144" s="128" t="s">
        <v>126</v>
      </c>
    </row>
    <row r="145" spans="1:2">
      <c r="A145" s="134"/>
      <c r="B145" s="133"/>
    </row>
    <row r="146" spans="1:2">
      <c r="A146" s="129" t="s">
        <v>28</v>
      </c>
      <c r="B146" s="128" t="s">
        <v>128</v>
      </c>
    </row>
    <row r="147" spans="1:2">
      <c r="A147" s="134"/>
      <c r="B147" s="133"/>
    </row>
    <row r="148" spans="1:2">
      <c r="A148" s="129" t="s">
        <v>29</v>
      </c>
      <c r="B148" s="128" t="s">
        <v>127</v>
      </c>
    </row>
    <row r="149" spans="1:2">
      <c r="A149" s="134"/>
      <c r="B149" s="133"/>
    </row>
    <row r="150" spans="1:2" ht="45.75" customHeight="1">
      <c r="A150" s="134" t="s">
        <v>31</v>
      </c>
      <c r="B150" s="128" t="s">
        <v>222</v>
      </c>
    </row>
    <row r="151" spans="1:2">
      <c r="A151" s="134"/>
      <c r="B151" s="133"/>
    </row>
    <row r="152" spans="1:2" ht="30" customHeight="1">
      <c r="A152" s="129" t="s">
        <v>32</v>
      </c>
      <c r="B152" s="128" t="s">
        <v>242</v>
      </c>
    </row>
  </sheetData>
  <phoneticPr fontId="3" type="noConversion"/>
  <pageMargins left="0.75" right="0.75" top="1" bottom="1" header="0" footer="0"/>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96188F-1D57-417F-917A-298C52045AF3}">
  <sheetPr>
    <tabColor rgb="FFFF0000"/>
  </sheetPr>
  <dimension ref="A1:G187"/>
  <sheetViews>
    <sheetView view="pageBreakPreview" zoomScaleNormal="100" zoomScaleSheetLayoutView="100" workbookViewId="0">
      <selection activeCell="J45" sqref="J45"/>
    </sheetView>
  </sheetViews>
  <sheetFormatPr defaultColWidth="8.85546875" defaultRowHeight="14.25"/>
  <cols>
    <col min="1" max="1" width="6.28515625" style="3" customWidth="1"/>
    <col min="2" max="2" width="53.5703125" style="3" customWidth="1"/>
    <col min="3" max="3" width="16.85546875" style="3" customWidth="1"/>
    <col min="4" max="4" width="8.85546875" style="3"/>
    <col min="5" max="5" width="14.7109375" style="3" bestFit="1" customWidth="1"/>
    <col min="6" max="6" width="8.85546875" style="3"/>
    <col min="7" max="7" width="25.42578125" style="3" customWidth="1"/>
    <col min="8" max="16384" width="8.85546875" style="3"/>
  </cols>
  <sheetData>
    <row r="1" spans="1:7" s="86" customFormat="1" ht="15.75">
      <c r="A1" s="87"/>
      <c r="B1" s="251" t="s">
        <v>318</v>
      </c>
      <c r="C1" s="88"/>
    </row>
    <row r="2" spans="1:7" s="86" customFormat="1" ht="15">
      <c r="A2" s="87"/>
      <c r="B2" s="87"/>
      <c r="C2" s="88"/>
    </row>
    <row r="3" spans="1:7" s="86" customFormat="1" ht="15.75" thickBot="1">
      <c r="A3" s="87"/>
      <c r="B3" s="87"/>
      <c r="C3" s="88"/>
    </row>
    <row r="4" spans="1:7" s="86" customFormat="1" ht="15.75" thickBot="1">
      <c r="A4" s="91" t="s">
        <v>305</v>
      </c>
      <c r="B4" s="107" t="str">
        <f>+'0_PREDDELA'!B1</f>
        <v>PREDDELA</v>
      </c>
      <c r="C4" s="179"/>
    </row>
    <row r="5" spans="1:7" s="86" customFormat="1">
      <c r="A5" s="193" t="s">
        <v>310</v>
      </c>
      <c r="B5" s="185" t="str">
        <f>+'0_PREDDELA'!B3</f>
        <v>ULICA VLADIMIRJA DOLNIČARJA - PREDDELA</v>
      </c>
      <c r="C5" s="194">
        <f>+'0_PREDDELA'!F15</f>
        <v>0</v>
      </c>
    </row>
    <row r="6" spans="1:7" s="86" customFormat="1" ht="15.75" thickBot="1">
      <c r="A6" s="87"/>
      <c r="B6" s="87"/>
      <c r="C6" s="88"/>
    </row>
    <row r="7" spans="1:7" s="86" customFormat="1" ht="15.75" thickBot="1">
      <c r="A7" s="91" t="s">
        <v>82</v>
      </c>
      <c r="B7" s="107" t="s">
        <v>89</v>
      </c>
      <c r="C7" s="179"/>
    </row>
    <row r="8" spans="1:7" s="86" customFormat="1">
      <c r="A8" s="193" t="s">
        <v>14</v>
      </c>
      <c r="B8" s="185" t="str">
        <f>+'1_CES_UVD'!B3:D3</f>
        <v>CESTA - PREDDELA</v>
      </c>
      <c r="C8" s="194">
        <f>+'1_CES_UVD'!F14</f>
        <v>0</v>
      </c>
    </row>
    <row r="9" spans="1:7" s="86" customFormat="1">
      <c r="A9" s="92" t="s">
        <v>21</v>
      </c>
      <c r="B9" s="92" t="str">
        <f>+'1_CES_UVD'!B17</f>
        <v>CESTA - ČIŠČENJE TERENA IN RUŠITVENA DELA</v>
      </c>
      <c r="C9" s="168">
        <f>+'1_CES_UVD'!F38</f>
        <v>0</v>
      </c>
    </row>
    <row r="10" spans="1:7" s="86" customFormat="1">
      <c r="A10" s="93" t="s">
        <v>16</v>
      </c>
      <c r="B10" s="92" t="str">
        <f>+'1_CES_UVD'!B40</f>
        <v>CESTA - ZEMELJSKA DELA</v>
      </c>
      <c r="C10" s="168">
        <f>+'1_CES_UVD'!F64</f>
        <v>0</v>
      </c>
    </row>
    <row r="11" spans="1:7" s="86" customFormat="1">
      <c r="A11" s="92" t="s">
        <v>22</v>
      </c>
      <c r="B11" s="92" t="str">
        <f>+'1_CES_UVD'!B67</f>
        <v>CESTA - VOZIŠČNA KONSTRUCIJA</v>
      </c>
      <c r="C11" s="168">
        <f>+'1_CES_UVD'!F115</f>
        <v>0</v>
      </c>
    </row>
    <row r="12" spans="1:7" s="86" customFormat="1">
      <c r="A12" s="92" t="s">
        <v>23</v>
      </c>
      <c r="B12" s="94" t="str">
        <f>+'1_CES_UVD'!B118</f>
        <v>CESTA - PROMETNA SIGNALIZACIJA</v>
      </c>
      <c r="C12" s="168">
        <f>+'1_CES_UVD'!F134</f>
        <v>0</v>
      </c>
    </row>
    <row r="13" spans="1:7" s="86" customFormat="1">
      <c r="A13" s="93" t="s">
        <v>90</v>
      </c>
      <c r="B13" s="92" t="str">
        <f>+'1_CES_UVD'!B137</f>
        <v>CESTA - TUJE STORITVE</v>
      </c>
      <c r="C13" s="168">
        <f>+'1_CES_UVD'!F152</f>
        <v>0</v>
      </c>
    </row>
    <row r="14" spans="1:7" s="86" customFormat="1" ht="15" thickBot="1">
      <c r="A14" s="195" t="s">
        <v>91</v>
      </c>
      <c r="B14" s="195" t="str">
        <f>+'1_CES_UVD'!B155</f>
        <v>CESTA - NEPREDVIDENA DELA</v>
      </c>
      <c r="C14" s="196">
        <f>+'1_CES_UVD'!F162</f>
        <v>0</v>
      </c>
    </row>
    <row r="15" spans="1:7" s="86" customFormat="1" ht="15" thickBot="1">
      <c r="A15" s="192"/>
      <c r="B15" s="192"/>
      <c r="C15" s="171"/>
    </row>
    <row r="16" spans="1:7" s="87" customFormat="1" ht="15.75" thickBot="1">
      <c r="A16" s="107" t="s">
        <v>84</v>
      </c>
      <c r="B16" s="107" t="s">
        <v>20</v>
      </c>
      <c r="C16" s="179"/>
      <c r="E16" s="183"/>
      <c r="F16" s="86"/>
      <c r="G16" s="86"/>
    </row>
    <row r="17" spans="1:5" s="86" customFormat="1">
      <c r="A17" s="185" t="s">
        <v>24</v>
      </c>
      <c r="B17" s="187" t="str">
        <f>+'2_MET_UVD'!B4</f>
        <v>ODVODNAVANJE - ZEMELJSKA DELA</v>
      </c>
      <c r="C17" s="186">
        <f>+'2_MET_UVD'!F29</f>
        <v>0</v>
      </c>
    </row>
    <row r="18" spans="1:5" s="86" customFormat="1">
      <c r="A18" s="92" t="s">
        <v>25</v>
      </c>
      <c r="B18" s="149" t="str">
        <f>+'2_MET_UVD'!B32</f>
        <v>ODVODNAVANJE - CEVI IN JAŠKI</v>
      </c>
      <c r="C18" s="170">
        <f>+'2_MET_UVD'!F57</f>
        <v>0</v>
      </c>
    </row>
    <row r="19" spans="1:5" s="86" customFormat="1">
      <c r="A19" s="92" t="s">
        <v>26</v>
      </c>
      <c r="B19" s="149" t="s">
        <v>170</v>
      </c>
      <c r="C19" s="170">
        <f>+'2_MET_UVD'!F76</f>
        <v>0</v>
      </c>
    </row>
    <row r="20" spans="1:5" s="86" customFormat="1">
      <c r="A20" s="92" t="s">
        <v>27</v>
      </c>
      <c r="B20" s="149" t="str">
        <f>+'2_MET_UVD'!B79</f>
        <v>ODVODNAVANJE - ZAKLJUČNA DELA</v>
      </c>
      <c r="C20" s="170">
        <f>+'2_MET_UVD'!F91</f>
        <v>0</v>
      </c>
    </row>
    <row r="21" spans="1:5" s="86" customFormat="1" ht="15" thickBot="1">
      <c r="A21" s="188" t="s">
        <v>168</v>
      </c>
      <c r="B21" s="189" t="str">
        <f>+'2_MET_UVD'!B94</f>
        <v>ODVODNJAVANJE - NEPREDVIDENA DELA</v>
      </c>
      <c r="C21" s="190">
        <f>+'2_MET_UVD'!F101</f>
        <v>0</v>
      </c>
      <c r="E21" s="88"/>
    </row>
    <row r="22" spans="1:5" s="86" customFormat="1" ht="15" thickBot="1">
      <c r="A22" s="191"/>
      <c r="B22" s="191"/>
      <c r="C22" s="171"/>
    </row>
    <row r="23" spans="1:5" s="86" customFormat="1" ht="30.75" thickBot="1">
      <c r="A23" s="107" t="s">
        <v>402</v>
      </c>
      <c r="B23" s="273" t="str">
        <f>+'3_MET_DC'!B1</f>
        <v>KANALIZACIJA ZA PADAVINSKE ODPADNE VODE - obnova</v>
      </c>
      <c r="C23" s="179"/>
    </row>
    <row r="24" spans="1:5" s="86" customFormat="1">
      <c r="A24" s="185" t="s">
        <v>403</v>
      </c>
      <c r="B24" s="187" t="str">
        <f>+'3_MET_DC'!B3</f>
        <v>METEORNA KANALIZACIJA-ZEMELJSKA DELA</v>
      </c>
      <c r="C24" s="186">
        <f>+'3_MET_DC'!F17</f>
        <v>0</v>
      </c>
    </row>
    <row r="25" spans="1:5" s="86" customFormat="1">
      <c r="A25" s="92" t="s">
        <v>404</v>
      </c>
      <c r="B25" s="149" t="str">
        <f>+'3_MET_DC'!B19</f>
        <v>METEORNA KANALIZACIJA-CEVI IN JAŠKI</v>
      </c>
      <c r="C25" s="170">
        <f>+'3_MET_DC'!F33</f>
        <v>0</v>
      </c>
    </row>
    <row r="26" spans="1:5" s="86" customFormat="1">
      <c r="A26" s="92" t="s">
        <v>405</v>
      </c>
      <c r="B26" s="149" t="str">
        <f>+'3_MET_DC'!B35</f>
        <v>METEORNA KANALIZACIJA-ZAKLJUČNA DELA</v>
      </c>
      <c r="C26" s="170">
        <f>+'3_MET_DC'!F49</f>
        <v>0</v>
      </c>
    </row>
    <row r="27" spans="1:5" s="86" customFormat="1" ht="15" thickBot="1">
      <c r="A27" s="188" t="s">
        <v>406</v>
      </c>
      <c r="B27" s="189" t="str">
        <f>+'3_MET_DC'!B51</f>
        <v>METEORNA KANALIZACIJA -NEPREDVIDENA DELA</v>
      </c>
      <c r="C27" s="190">
        <f>+'3_MET_DC'!F57</f>
        <v>0</v>
      </c>
    </row>
    <row r="28" spans="1:5" s="86" customFormat="1" ht="15" thickBot="1">
      <c r="A28" s="191"/>
      <c r="B28" s="191"/>
      <c r="C28" s="171"/>
    </row>
    <row r="29" spans="1:5" s="86" customFormat="1" ht="30.75" thickBot="1">
      <c r="A29" s="107" t="s">
        <v>333</v>
      </c>
      <c r="B29" s="273" t="str">
        <f>+'4_FEK_UVD'!B1</f>
        <v>KANALIZACIJA ZA KOMUNALNE ODPADNE VODE - obnova</v>
      </c>
      <c r="C29" s="179"/>
    </row>
    <row r="30" spans="1:5" s="86" customFormat="1">
      <c r="A30" s="185" t="s">
        <v>334</v>
      </c>
      <c r="B30" s="187" t="str">
        <f>+'4_FEK_UVD'!B3</f>
        <v>FEKALNA KANALIZACIJA-ZEMELJSKA DELA</v>
      </c>
      <c r="C30" s="186">
        <f>+'4_FEK_UVD'!F17</f>
        <v>0</v>
      </c>
    </row>
    <row r="31" spans="1:5" s="86" customFormat="1">
      <c r="A31" s="92" t="s">
        <v>345</v>
      </c>
      <c r="B31" s="149" t="str">
        <f>+'4_FEK_UVD'!B19</f>
        <v>FEKALNA KANALIZACIJA-CEVI IN JAŠKI</v>
      </c>
      <c r="C31" s="170">
        <f>+'4_FEK_UVD'!F34</f>
        <v>0</v>
      </c>
    </row>
    <row r="32" spans="1:5" s="86" customFormat="1">
      <c r="A32" s="92" t="s">
        <v>353</v>
      </c>
      <c r="B32" s="149" t="str">
        <f>+'4_FEK_UVD'!B36</f>
        <v>FEKALNA KANALIZACIJA-ZAKLJUČNA DELA</v>
      </c>
      <c r="C32" s="170">
        <f>+'4_FEK_UVD'!F50</f>
        <v>0</v>
      </c>
    </row>
    <row r="33" spans="1:3" s="86" customFormat="1">
      <c r="A33" s="92" t="s">
        <v>364</v>
      </c>
      <c r="B33" s="149" t="str">
        <f>+'4_FEK_UVD'!B52</f>
        <v>FEKALNA KANALIZACIJA -NEPREDVIDENA DELA</v>
      </c>
      <c r="C33" s="170">
        <f>+'4_FEK_UVD'!F58</f>
        <v>0</v>
      </c>
    </row>
    <row r="34" spans="1:3" s="86" customFormat="1" ht="15" thickBot="1">
      <c r="A34" s="270"/>
      <c r="B34" s="271"/>
      <c r="C34" s="272"/>
    </row>
    <row r="35" spans="1:3" s="86" customFormat="1" ht="15.75" thickBot="1">
      <c r="A35" s="107" t="s">
        <v>466</v>
      </c>
      <c r="B35" s="273" t="str">
        <f>+'5_CR'!B1</f>
        <v>CESTNA RAZSVETLJAVA</v>
      </c>
      <c r="C35" s="179"/>
    </row>
    <row r="36" spans="1:3" s="86" customFormat="1" ht="28.5">
      <c r="A36" s="270" t="s">
        <v>467</v>
      </c>
      <c r="B36" s="271" t="str">
        <f>+'5_CR'!B4</f>
        <v>CESTNA RAZSVETLJAVA - ELEKTROMONTAŽNA DELA</v>
      </c>
      <c r="C36" s="272">
        <f>+'5_CR'!F55</f>
        <v>0</v>
      </c>
    </row>
    <row r="37" spans="1:3" s="86" customFormat="1">
      <c r="A37" s="270" t="s">
        <v>468</v>
      </c>
      <c r="B37" s="271" t="str">
        <f>+'5_CR'!B58</f>
        <v>CESTNA RAZSVETLJAVA - GRADBENA DELA</v>
      </c>
      <c r="C37" s="272">
        <f>+'5_CR'!F71</f>
        <v>0</v>
      </c>
    </row>
    <row r="38" spans="1:3" s="86" customFormat="1">
      <c r="A38" s="270" t="s">
        <v>469</v>
      </c>
      <c r="B38" s="271" t="str">
        <f>+'5_CR'!B73</f>
        <v>CESTNA RAZSVETLJAVA - NEPREDVIDENA DELA</v>
      </c>
      <c r="C38" s="272">
        <f>+'5_CR'!F80</f>
        <v>0</v>
      </c>
    </row>
    <row r="39" spans="1:3" s="86" customFormat="1" ht="15" thickBot="1">
      <c r="A39" s="270"/>
      <c r="B39" s="271"/>
      <c r="C39" s="272"/>
    </row>
    <row r="40" spans="1:3" s="86" customFormat="1" ht="15.75" thickBot="1">
      <c r="A40" s="107" t="s">
        <v>587</v>
      </c>
      <c r="B40" s="273" t="str">
        <f>+'6_POSTAJE'!B1</f>
        <v>POSTAJALIŠČE ZA KOLESA</v>
      </c>
      <c r="C40" s="179"/>
    </row>
    <row r="41" spans="1:3" s="86" customFormat="1">
      <c r="A41" s="270" t="s">
        <v>588</v>
      </c>
      <c r="B41" s="271" t="str">
        <f>+'6_POSTAJE'!B3</f>
        <v>POSTAJALIŠČE - PREDDELA</v>
      </c>
      <c r="C41" s="272">
        <f>+'6_POSTAJE'!F13</f>
        <v>0</v>
      </c>
    </row>
    <row r="42" spans="1:3" s="86" customFormat="1" ht="28.5">
      <c r="A42" s="270" t="s">
        <v>592</v>
      </c>
      <c r="B42" s="271" t="str">
        <f>+'6_POSTAJE'!B15</f>
        <v>POSTAJALIŠČE-ČIŠČENJE TERENA IN RUŠITVENA DELA</v>
      </c>
      <c r="C42" s="272">
        <f>+'6_POSTAJE'!F30</f>
        <v>0</v>
      </c>
    </row>
    <row r="43" spans="1:3" s="86" customFormat="1">
      <c r="A43" s="270" t="s">
        <v>598</v>
      </c>
      <c r="B43" s="271" t="str">
        <f>+'6_POSTAJE'!B32</f>
        <v>POSTAJALIŠČE-ZEMELJSKA DELA</v>
      </c>
      <c r="C43" s="272">
        <f>+'6_POSTAJE'!F53</f>
        <v>0</v>
      </c>
    </row>
    <row r="44" spans="1:3" s="86" customFormat="1">
      <c r="A44" s="270" t="s">
        <v>604</v>
      </c>
      <c r="B44" s="271" t="str">
        <f>+'6_POSTAJE'!B55</f>
        <v>POSTAJALIŠČE-VOZIŠČNA KONSTRUCIJA</v>
      </c>
      <c r="C44" s="272">
        <f>+'6_POSTAJE'!F99</f>
        <v>0</v>
      </c>
    </row>
    <row r="45" spans="1:3" s="86" customFormat="1">
      <c r="A45" s="270" t="s">
        <v>620</v>
      </c>
      <c r="B45" s="271" t="str">
        <f>+'6_POSTAJE'!B101</f>
        <v>POSTAJALIŠČE-TUJE STORITVE</v>
      </c>
      <c r="C45" s="272">
        <f>+'6_POSTAJE'!F115</f>
        <v>0</v>
      </c>
    </row>
    <row r="46" spans="1:3" s="86" customFormat="1">
      <c r="A46" s="270" t="s">
        <v>629</v>
      </c>
      <c r="B46" s="271" t="str">
        <f>+'6_POSTAJE'!B117</f>
        <v>POSTAJALIŠČE -NEPREDVIDENA DELA</v>
      </c>
      <c r="C46" s="272">
        <f>+'6_POSTAJE'!F123</f>
        <v>0</v>
      </c>
    </row>
    <row r="47" spans="1:3" s="86" customFormat="1" ht="15" thickBot="1">
      <c r="A47" s="270"/>
      <c r="B47" s="271"/>
      <c r="C47" s="272"/>
    </row>
    <row r="48" spans="1:3" s="86" customFormat="1" ht="15.75" thickBot="1">
      <c r="A48" s="107" t="s">
        <v>466</v>
      </c>
      <c r="B48" s="273" t="str">
        <f>+'7_NN'!B1</f>
        <v>NN kablovod</v>
      </c>
      <c r="C48" s="179"/>
    </row>
    <row r="49" spans="1:6" s="86" customFormat="1">
      <c r="A49" s="270" t="s">
        <v>467</v>
      </c>
      <c r="B49" s="271" t="str">
        <f>+'7_NN'!B3</f>
        <v>ELEKTROMONTAŽNA DELA</v>
      </c>
      <c r="C49" s="272">
        <f>+'7_NN'!F24</f>
        <v>0</v>
      </c>
    </row>
    <row r="50" spans="1:6" s="86" customFormat="1">
      <c r="A50" s="270" t="s">
        <v>468</v>
      </c>
      <c r="B50" s="271" t="str">
        <f>+'7_NN'!B26</f>
        <v>NN PRIKLJUČEK - GRADBENA DELA</v>
      </c>
      <c r="C50" s="272">
        <f>+'7_NN'!F55</f>
        <v>0</v>
      </c>
    </row>
    <row r="51" spans="1:6" s="86" customFormat="1">
      <c r="A51" s="270" t="s">
        <v>469</v>
      </c>
      <c r="B51" s="271" t="str">
        <f>+'7_NN'!B57</f>
        <v>NN PRIKLJUČEK -NEPREDVIDENA DELA</v>
      </c>
      <c r="C51" s="272">
        <f>+'7_NN'!F63</f>
        <v>0</v>
      </c>
    </row>
    <row r="52" spans="1:6" s="86" customFormat="1" ht="15" thickBot="1">
      <c r="A52" s="270"/>
      <c r="B52" s="271"/>
      <c r="C52" s="272"/>
    </row>
    <row r="53" spans="1:6" s="86" customFormat="1" ht="15.75" thickBot="1">
      <c r="A53" s="148"/>
      <c r="B53" s="107" t="s">
        <v>73</v>
      </c>
      <c r="C53" s="169">
        <f>+SUM(C4:C52)</f>
        <v>0</v>
      </c>
    </row>
    <row r="54" spans="1:6" s="86" customFormat="1" ht="15.75" thickBot="1">
      <c r="A54" s="110"/>
      <c r="B54" s="150" t="s">
        <v>331</v>
      </c>
      <c r="C54" s="172">
        <f>+C53*0.22</f>
        <v>0</v>
      </c>
    </row>
    <row r="55" spans="1:6" s="86" customFormat="1" ht="15.75" thickBot="1">
      <c r="A55" s="110"/>
      <c r="B55" s="109" t="s">
        <v>140</v>
      </c>
      <c r="C55" s="173">
        <f>+C53+C54</f>
        <v>0</v>
      </c>
    </row>
    <row r="56" spans="1:6" s="86" customFormat="1"/>
    <row r="57" spans="1:6" s="86" customFormat="1" ht="15">
      <c r="B57" s="239"/>
    </row>
    <row r="58" spans="1:6" s="86" customFormat="1">
      <c r="B58" s="83"/>
    </row>
    <row r="59" spans="1:6" s="86" customFormat="1"/>
    <row r="60" spans="1:6" s="86" customFormat="1">
      <c r="B60" s="83"/>
    </row>
    <row r="61" spans="1:6" s="86" customFormat="1">
      <c r="B61" s="83"/>
      <c r="F61" s="89"/>
    </row>
    <row r="62" spans="1:6" s="86" customFormat="1">
      <c r="B62" s="83"/>
      <c r="F62" s="89"/>
    </row>
    <row r="63" spans="1:6" s="86" customFormat="1">
      <c r="B63" s="83"/>
      <c r="F63" s="89"/>
    </row>
    <row r="64" spans="1:6" s="86" customFormat="1">
      <c r="B64" s="83"/>
    </row>
    <row r="65" spans="2:2" s="86" customFormat="1">
      <c r="B65" s="83"/>
    </row>
    <row r="66" spans="2:2" s="86" customFormat="1">
      <c r="B66" s="83"/>
    </row>
    <row r="67" spans="2:2" s="86" customFormat="1"/>
    <row r="68" spans="2:2" s="86" customFormat="1">
      <c r="B68" s="83"/>
    </row>
    <row r="69" spans="2:2" s="86" customFormat="1">
      <c r="B69" s="90"/>
    </row>
    <row r="70" spans="2:2" s="86" customFormat="1">
      <c r="B70" s="90"/>
    </row>
    <row r="71" spans="2:2">
      <c r="B71" s="2"/>
    </row>
    <row r="72" spans="2:2">
      <c r="B72" s="16"/>
    </row>
    <row r="73" spans="2:2" ht="15">
      <c r="B73" s="1"/>
    </row>
    <row r="74" spans="2:2">
      <c r="B74" s="2"/>
    </row>
    <row r="75" spans="2:2">
      <c r="B75" s="2"/>
    </row>
    <row r="85" spans="1:2">
      <c r="B85" s="2"/>
    </row>
    <row r="86" spans="1:2">
      <c r="B86" s="2"/>
    </row>
    <row r="87" spans="1:2">
      <c r="B87" s="2"/>
    </row>
    <row r="88" spans="1:2">
      <c r="B88" s="2"/>
    </row>
    <row r="89" spans="1:2">
      <c r="B89" s="2"/>
    </row>
    <row r="90" spans="1:2">
      <c r="B90" s="2"/>
    </row>
    <row r="92" spans="1:2" ht="15">
      <c r="A92" s="4"/>
      <c r="B92" s="4"/>
    </row>
    <row r="94" spans="1:2">
      <c r="B94" s="2"/>
    </row>
    <row r="97" spans="1:2">
      <c r="B97" s="2"/>
    </row>
    <row r="99" spans="1:2">
      <c r="B99" s="2"/>
    </row>
    <row r="100" spans="1:2">
      <c r="B100" s="2"/>
    </row>
    <row r="101" spans="1:2">
      <c r="B101" s="2"/>
    </row>
    <row r="102" spans="1:2">
      <c r="B102" s="2"/>
    </row>
    <row r="103" spans="1:2">
      <c r="B103" s="2"/>
    </row>
    <row r="106" spans="1:2">
      <c r="B106" s="2"/>
    </row>
    <row r="108" spans="1:2" ht="15">
      <c r="A108" s="4"/>
      <c r="B108" s="4"/>
    </row>
    <row r="110" spans="1:2">
      <c r="B110" s="2"/>
    </row>
    <row r="112" spans="1:2" ht="15">
      <c r="A112" s="4"/>
      <c r="B112" s="4"/>
    </row>
    <row r="113" spans="1:2" ht="15">
      <c r="A113" s="4"/>
      <c r="B113" s="4"/>
    </row>
    <row r="114" spans="1:2" ht="15">
      <c r="A114" s="4"/>
      <c r="B114" s="4"/>
    </row>
    <row r="116" spans="1:2">
      <c r="B116" s="2"/>
    </row>
    <row r="118" spans="1:2">
      <c r="B118" s="2"/>
    </row>
    <row r="119" spans="1:2">
      <c r="B119" s="2"/>
    </row>
    <row r="120" spans="1:2">
      <c r="B120" s="2"/>
    </row>
    <row r="121" spans="1:2">
      <c r="B121" s="2"/>
    </row>
    <row r="122" spans="1:2">
      <c r="B122" s="2"/>
    </row>
    <row r="123" spans="1:2">
      <c r="B123" s="2"/>
    </row>
    <row r="124" spans="1:2">
      <c r="B124" s="2"/>
    </row>
    <row r="125" spans="1:2">
      <c r="B125" s="2"/>
    </row>
    <row r="126" spans="1:2">
      <c r="B126" s="2"/>
    </row>
    <row r="127" spans="1:2">
      <c r="B127" s="2"/>
    </row>
    <row r="128" spans="1:2">
      <c r="B128" s="2"/>
    </row>
    <row r="129" spans="2:2">
      <c r="B129" s="2"/>
    </row>
    <row r="130" spans="2:2">
      <c r="B130" s="2"/>
    </row>
    <row r="131" spans="2:2">
      <c r="B131" s="2"/>
    </row>
    <row r="132" spans="2:2">
      <c r="B132" s="2"/>
    </row>
    <row r="133" spans="2:2">
      <c r="B133" s="2"/>
    </row>
    <row r="134" spans="2:2">
      <c r="B134" s="2"/>
    </row>
    <row r="135" spans="2:2">
      <c r="B135" s="2"/>
    </row>
    <row r="136" spans="2:2">
      <c r="B136" s="2"/>
    </row>
    <row r="137" spans="2:2">
      <c r="B137" s="2"/>
    </row>
    <row r="138" spans="2:2" ht="15">
      <c r="B138" s="1"/>
    </row>
    <row r="139" spans="2:2">
      <c r="B139" s="2"/>
    </row>
    <row r="140" spans="2:2">
      <c r="B140" s="2"/>
    </row>
    <row r="141" spans="2:2">
      <c r="B141" s="2"/>
    </row>
    <row r="142" spans="2:2">
      <c r="B142" s="2"/>
    </row>
    <row r="143" spans="2:2">
      <c r="B143" s="2"/>
    </row>
    <row r="144" spans="2:2">
      <c r="B144" s="2"/>
    </row>
    <row r="145" spans="1:2">
      <c r="B145" s="2"/>
    </row>
    <row r="146" spans="1:2">
      <c r="B146" s="2"/>
    </row>
    <row r="147" spans="1:2">
      <c r="B147" s="2"/>
    </row>
    <row r="148" spans="1:2">
      <c r="B148" s="2"/>
    </row>
    <row r="149" spans="1:2">
      <c r="B149" s="2"/>
    </row>
    <row r="150" spans="1:2">
      <c r="B150" s="2"/>
    </row>
    <row r="151" spans="1:2">
      <c r="B151" s="2"/>
    </row>
    <row r="152" spans="1:2">
      <c r="B152" s="2"/>
    </row>
    <row r="153" spans="1:2">
      <c r="B153" s="2"/>
    </row>
    <row r="154" spans="1:2">
      <c r="B154" s="2"/>
    </row>
    <row r="155" spans="1:2">
      <c r="B155" s="2"/>
    </row>
    <row r="156" spans="1:2" ht="15">
      <c r="A156" s="4"/>
      <c r="B156" s="1"/>
    </row>
    <row r="157" spans="1:2" ht="15">
      <c r="A157" s="4"/>
      <c r="B157" s="1"/>
    </row>
    <row r="158" spans="1:2">
      <c r="B158" s="2"/>
    </row>
    <row r="159" spans="1:2" ht="15">
      <c r="B159" s="1"/>
    </row>
    <row r="160" spans="1:2">
      <c r="B160" s="2"/>
    </row>
    <row r="161" spans="1:2" ht="15">
      <c r="A161" s="4"/>
      <c r="B161" s="4"/>
    </row>
    <row r="163" spans="1:2">
      <c r="B163" s="2"/>
    </row>
    <row r="164" spans="1:2">
      <c r="B164" s="2"/>
    </row>
    <row r="167" spans="1:2">
      <c r="B167" s="2"/>
    </row>
    <row r="169" spans="1:2">
      <c r="B169" s="2"/>
    </row>
    <row r="170" spans="1:2">
      <c r="B170" s="2"/>
    </row>
    <row r="171" spans="1:2">
      <c r="B171" s="2"/>
    </row>
    <row r="173" spans="1:2">
      <c r="B173" s="2"/>
    </row>
    <row r="174" spans="1:2">
      <c r="B174" s="2"/>
    </row>
    <row r="175" spans="1:2">
      <c r="B175" s="2"/>
    </row>
    <row r="176" spans="1:2">
      <c r="B176" s="2"/>
    </row>
    <row r="177" spans="1:6">
      <c r="B177" s="2"/>
    </row>
    <row r="178" spans="1:6">
      <c r="B178" s="2"/>
    </row>
    <row r="179" spans="1:6">
      <c r="B179" s="2"/>
    </row>
    <row r="180" spans="1:6">
      <c r="B180" s="2"/>
    </row>
    <row r="181" spans="1:6" ht="15">
      <c r="A181" s="4"/>
      <c r="B181" s="4"/>
    </row>
    <row r="183" spans="1:6">
      <c r="B183" s="2"/>
      <c r="F183" s="15"/>
    </row>
    <row r="184" spans="1:6" ht="15">
      <c r="B184" s="4"/>
    </row>
    <row r="185" spans="1:6" ht="15">
      <c r="B185" s="4"/>
    </row>
    <row r="186" spans="1:6">
      <c r="B186" s="2"/>
    </row>
    <row r="187" spans="1:6" ht="15">
      <c r="B187" s="4"/>
    </row>
  </sheetData>
  <phoneticPr fontId="3" type="noConversion"/>
  <pageMargins left="0.75" right="0.75" top="1" bottom="1" header="0" footer="0"/>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7FEFE9-EF46-479F-97BF-9444A4780AB9}">
  <sheetPr>
    <tabColor rgb="FFFF0000"/>
  </sheetPr>
  <dimension ref="A1:K17"/>
  <sheetViews>
    <sheetView view="pageBreakPreview" zoomScaleNormal="100" workbookViewId="0">
      <selection activeCell="J9" sqref="J9"/>
    </sheetView>
  </sheetViews>
  <sheetFormatPr defaultColWidth="8.85546875" defaultRowHeight="14.25"/>
  <cols>
    <col min="1" max="1" width="7.7109375" style="5" customWidth="1"/>
    <col min="2" max="2" width="36.140625" style="5" customWidth="1"/>
    <col min="3" max="3" width="6.85546875" style="8" customWidth="1"/>
    <col min="4" max="4" width="10.85546875" style="19" customWidth="1"/>
    <col min="5" max="5" width="12" style="5" customWidth="1"/>
    <col min="6" max="6" width="14.140625" style="257" customWidth="1"/>
    <col min="7" max="7" width="8.85546875" style="5"/>
    <col min="8" max="8" width="10.42578125" style="5" bestFit="1" customWidth="1"/>
    <col min="9" max="9" width="13" style="5" customWidth="1"/>
    <col min="10" max="10" width="8.85546875" style="5"/>
    <col min="11" max="11" width="10.42578125" style="5" bestFit="1" customWidth="1"/>
    <col min="12" max="16384" width="8.85546875" style="5"/>
  </cols>
  <sheetData>
    <row r="1" spans="1:6" ht="15">
      <c r="A1" s="38" t="s">
        <v>305</v>
      </c>
      <c r="B1" s="38" t="s">
        <v>299</v>
      </c>
      <c r="C1" s="77"/>
      <c r="D1" s="40"/>
      <c r="E1" s="41"/>
      <c r="F1" s="39"/>
    </row>
    <row r="2" spans="1:6" ht="15">
      <c r="A2" s="7"/>
      <c r="B2" s="7"/>
      <c r="C2" s="82"/>
      <c r="D2" s="17"/>
      <c r="E2" s="21"/>
      <c r="F2" s="6"/>
    </row>
    <row r="3" spans="1:6" ht="30">
      <c r="A3" s="7" t="s">
        <v>306</v>
      </c>
      <c r="B3" s="7" t="s">
        <v>319</v>
      </c>
      <c r="C3" s="82"/>
      <c r="D3" s="18"/>
      <c r="E3" s="20"/>
      <c r="F3" s="18"/>
    </row>
    <row r="4" spans="1:6">
      <c r="A4" s="6"/>
      <c r="B4" s="6"/>
      <c r="C4" s="82"/>
      <c r="D4" s="18"/>
      <c r="E4" s="20"/>
      <c r="F4" s="18"/>
    </row>
    <row r="5" spans="1:6" ht="16.5">
      <c r="A5" s="100" t="s">
        <v>109</v>
      </c>
      <c r="B5" s="101" t="s">
        <v>110</v>
      </c>
      <c r="C5" s="102" t="s">
        <v>0</v>
      </c>
      <c r="D5" s="103" t="s">
        <v>1</v>
      </c>
      <c r="E5" s="104" t="s">
        <v>111</v>
      </c>
      <c r="F5" s="104" t="s">
        <v>125</v>
      </c>
    </row>
    <row r="6" spans="1:6" ht="16.5">
      <c r="A6" s="95"/>
      <c r="B6" s="96"/>
      <c r="C6" s="97" t="s">
        <v>112</v>
      </c>
      <c r="D6" s="98"/>
      <c r="E6" s="99" t="s">
        <v>113</v>
      </c>
      <c r="F6" s="144"/>
    </row>
    <row r="7" spans="1:6" ht="34.5" customHeight="1">
      <c r="A7" s="254" t="s">
        <v>300</v>
      </c>
      <c r="B7" s="383" t="s">
        <v>304</v>
      </c>
      <c r="C7" s="383"/>
      <c r="D7" s="383"/>
      <c r="E7" s="383"/>
      <c r="F7" s="383"/>
    </row>
    <row r="8" spans="1:6" ht="16.5">
      <c r="A8" s="254"/>
      <c r="B8" s="255"/>
      <c r="C8" s="255"/>
      <c r="D8" s="255"/>
      <c r="E8" s="255"/>
      <c r="F8" s="255"/>
    </row>
    <row r="9" spans="1:6" ht="85.5">
      <c r="A9" s="6" t="s">
        <v>307</v>
      </c>
      <c r="B9" s="6" t="s">
        <v>301</v>
      </c>
      <c r="C9" s="108" t="s">
        <v>19</v>
      </c>
      <c r="D9" s="23">
        <v>1</v>
      </c>
      <c r="E9" s="155"/>
      <c r="F9" s="154">
        <f>+D9*E9</f>
        <v>0</v>
      </c>
    </row>
    <row r="10" spans="1:6">
      <c r="A10" s="6"/>
      <c r="B10" s="6"/>
      <c r="C10" s="82"/>
      <c r="D10" s="18"/>
      <c r="E10" s="155"/>
      <c r="F10" s="154"/>
    </row>
    <row r="11" spans="1:6" ht="42.75">
      <c r="A11" s="6" t="s">
        <v>308</v>
      </c>
      <c r="B11" s="6" t="s">
        <v>302</v>
      </c>
      <c r="C11" s="108" t="s">
        <v>19</v>
      </c>
      <c r="D11" s="23">
        <v>1</v>
      </c>
      <c r="E11" s="155"/>
      <c r="F11" s="154">
        <f>+D11*E11</f>
        <v>0</v>
      </c>
    </row>
    <row r="12" spans="1:6">
      <c r="A12" s="6"/>
      <c r="B12" s="6"/>
      <c r="C12" s="82"/>
      <c r="D12" s="18"/>
      <c r="E12" s="155"/>
      <c r="F12" s="154"/>
    </row>
    <row r="13" spans="1:6" ht="57">
      <c r="A13" s="6" t="s">
        <v>309</v>
      </c>
      <c r="B13" s="6" t="s">
        <v>303</v>
      </c>
      <c r="C13" s="82" t="s">
        <v>19</v>
      </c>
      <c r="D13" s="18">
        <v>1</v>
      </c>
      <c r="E13" s="155"/>
      <c r="F13" s="154">
        <f>+D13*E13</f>
        <v>0</v>
      </c>
    </row>
    <row r="14" spans="1:6">
      <c r="A14" s="6"/>
      <c r="B14" s="6"/>
      <c r="D14" s="18"/>
      <c r="E14" s="155"/>
      <c r="F14" s="154"/>
    </row>
    <row r="15" spans="1:6" ht="15.75" thickBot="1">
      <c r="A15" s="12"/>
      <c r="B15" s="14" t="s">
        <v>630</v>
      </c>
      <c r="C15" s="13"/>
      <c r="D15" s="12"/>
      <c r="E15" s="13"/>
      <c r="F15" s="256">
        <f>+SUM(F9:F13)</f>
        <v>0</v>
      </c>
    </row>
    <row r="16" spans="1:6" ht="15.75" thickTop="1">
      <c r="B16" s="11"/>
      <c r="D16" s="5"/>
      <c r="E16" s="8"/>
      <c r="F16" s="22"/>
    </row>
    <row r="17" spans="1:11">
      <c r="A17" s="6"/>
      <c r="B17" s="6"/>
      <c r="C17" s="82"/>
      <c r="D17" s="18"/>
      <c r="E17" s="20"/>
      <c r="F17" s="18"/>
      <c r="K17" s="164"/>
    </row>
  </sheetData>
  <mergeCells count="1">
    <mergeCell ref="B7:F7"/>
  </mergeCells>
  <pageMargins left="0.74803149606299213" right="0.74803149606299213" top="0.98425196850393704" bottom="0.98425196850393704" header="0" footer="0"/>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7FCEA8-44E7-4D5C-94C4-CFC9D6896878}">
  <sheetPr>
    <tabColor rgb="FFFF0000"/>
  </sheetPr>
  <dimension ref="A1:IV190"/>
  <sheetViews>
    <sheetView tabSelected="1" view="pageBreakPreview" zoomScale="85" zoomScaleNormal="85" zoomScaleSheetLayoutView="85" workbookViewId="0">
      <selection activeCell="F24" sqref="F24"/>
    </sheetView>
  </sheetViews>
  <sheetFormatPr defaultColWidth="8.85546875" defaultRowHeight="14.25"/>
  <cols>
    <col min="1" max="1" width="7" style="37" customWidth="1"/>
    <col min="2" max="2" width="38.5703125" style="37" customWidth="1"/>
    <col min="3" max="3" width="5.140625" style="50" customWidth="1"/>
    <col min="4" max="4" width="10.28515625" style="19" customWidth="1"/>
    <col min="5" max="5" width="12.140625" style="27" customWidth="1"/>
    <col min="6" max="6" width="15.140625" style="27" customWidth="1"/>
    <col min="7" max="8" width="8.85546875" style="206"/>
    <col min="9" max="16384" width="8.85546875" style="27"/>
  </cols>
  <sheetData>
    <row r="1" spans="1:256" s="26" customFormat="1" ht="15">
      <c r="A1" s="38" t="s">
        <v>82</v>
      </c>
      <c r="B1" s="38" t="s">
        <v>89</v>
      </c>
      <c r="C1" s="77"/>
      <c r="D1" s="40"/>
      <c r="E1" s="41"/>
      <c r="F1" s="39"/>
      <c r="G1" s="205"/>
      <c r="H1" s="205"/>
    </row>
    <row r="2" spans="1:256" s="26" customFormat="1" ht="15">
      <c r="A2" s="42"/>
      <c r="B2" s="24"/>
      <c r="C2" s="76"/>
      <c r="D2" s="25"/>
      <c r="G2" s="205"/>
      <c r="H2" s="205"/>
    </row>
    <row r="3" spans="1:256" ht="15">
      <c r="A3" s="67" t="s">
        <v>14</v>
      </c>
      <c r="B3" s="384" t="s">
        <v>279</v>
      </c>
      <c r="C3" s="384"/>
      <c r="D3" s="384"/>
    </row>
    <row r="4" spans="1:256" ht="15">
      <c r="A4" s="67"/>
      <c r="B4" s="7"/>
      <c r="C4" s="7"/>
      <c r="D4" s="7"/>
    </row>
    <row r="5" spans="1:256" ht="16.5">
      <c r="A5" s="100" t="s">
        <v>109</v>
      </c>
      <c r="B5" s="101" t="s">
        <v>110</v>
      </c>
      <c r="C5" s="102" t="s">
        <v>0</v>
      </c>
      <c r="D5" s="103" t="s">
        <v>1</v>
      </c>
      <c r="E5" s="104" t="s">
        <v>111</v>
      </c>
      <c r="F5" s="104" t="s">
        <v>125</v>
      </c>
      <c r="G5" s="207"/>
      <c r="H5" s="207"/>
      <c r="I5" s="112"/>
      <c r="J5" s="113"/>
      <c r="K5" s="114"/>
      <c r="L5" s="115"/>
      <c r="M5" s="111"/>
      <c r="N5" s="111"/>
      <c r="O5" s="112"/>
      <c r="P5" s="113"/>
      <c r="Q5" s="114"/>
      <c r="R5" s="115"/>
      <c r="S5" s="111"/>
      <c r="T5" s="111"/>
      <c r="U5" s="112"/>
      <c r="V5" s="113"/>
      <c r="W5" s="114"/>
      <c r="X5" s="115"/>
      <c r="Y5" s="111"/>
      <c r="Z5" s="111"/>
      <c r="AA5" s="112"/>
      <c r="AB5" s="113"/>
      <c r="AC5" s="114"/>
      <c r="AD5" s="115"/>
      <c r="AE5" s="111"/>
      <c r="AF5" s="111"/>
      <c r="AG5" s="112"/>
      <c r="AH5" s="113"/>
      <c r="AI5" s="114"/>
      <c r="AJ5" s="115"/>
      <c r="AK5" s="111"/>
      <c r="AL5" s="111"/>
      <c r="AM5" s="112"/>
      <c r="AN5" s="113"/>
      <c r="AO5" s="114"/>
      <c r="AP5" s="115"/>
      <c r="AQ5" s="111"/>
      <c r="AR5" s="111"/>
      <c r="AS5" s="112"/>
      <c r="AT5" s="113"/>
      <c r="AU5" s="114"/>
      <c r="AV5" s="115"/>
      <c r="AW5" s="111"/>
      <c r="AX5" s="111"/>
      <c r="AY5" s="112"/>
      <c r="AZ5" s="113"/>
      <c r="BA5" s="114"/>
      <c r="BB5" s="115"/>
      <c r="BC5" s="111"/>
      <c r="BD5" s="111"/>
      <c r="BE5" s="112"/>
      <c r="BF5" s="113"/>
      <c r="BG5" s="114"/>
      <c r="BH5" s="115"/>
      <c r="BI5" s="111"/>
      <c r="BJ5" s="111"/>
      <c r="BK5" s="112"/>
      <c r="BL5" s="113"/>
      <c r="BM5" s="114"/>
      <c r="BN5" s="115"/>
      <c r="BO5" s="111"/>
      <c r="BP5" s="111"/>
      <c r="BQ5" s="112"/>
      <c r="BR5" s="113"/>
      <c r="BS5" s="114"/>
      <c r="BT5" s="115"/>
      <c r="BU5" s="111"/>
      <c r="BV5" s="111"/>
      <c r="BW5" s="112"/>
      <c r="BX5" s="113"/>
      <c r="BY5" s="114"/>
      <c r="BZ5" s="115"/>
      <c r="CA5" s="111"/>
      <c r="CB5" s="111"/>
      <c r="CC5" s="112"/>
      <c r="CD5" s="113"/>
      <c r="CE5" s="114"/>
      <c r="CF5" s="115"/>
      <c r="CG5" s="111"/>
      <c r="CH5" s="111"/>
      <c r="CI5" s="112"/>
      <c r="CJ5" s="113"/>
      <c r="CK5" s="114"/>
      <c r="CL5" s="115"/>
      <c r="CM5" s="111"/>
      <c r="CN5" s="111"/>
      <c r="CO5" s="112"/>
      <c r="CP5" s="113"/>
      <c r="CQ5" s="114"/>
      <c r="CR5" s="115"/>
      <c r="CS5" s="111"/>
      <c r="CT5" s="111"/>
      <c r="CU5" s="112"/>
      <c r="CV5" s="113"/>
      <c r="CW5" s="114"/>
      <c r="CX5" s="115"/>
      <c r="CY5" s="111"/>
      <c r="CZ5" s="111"/>
      <c r="DA5" s="112"/>
      <c r="DB5" s="113"/>
      <c r="DC5" s="114"/>
      <c r="DD5" s="115"/>
      <c r="DE5" s="111"/>
      <c r="DF5" s="111"/>
      <c r="DG5" s="112"/>
      <c r="DH5" s="113"/>
      <c r="DI5" s="114"/>
      <c r="DJ5" s="115"/>
      <c r="DK5" s="111"/>
      <c r="DL5" s="111"/>
      <c r="DM5" s="112"/>
      <c r="DN5" s="113"/>
      <c r="DO5" s="114"/>
      <c r="DP5" s="115"/>
      <c r="DQ5" s="111"/>
      <c r="DR5" s="111"/>
      <c r="DS5" s="112"/>
      <c r="DT5" s="113"/>
      <c r="DU5" s="114"/>
      <c r="DV5" s="115"/>
      <c r="DW5" s="111"/>
      <c r="DX5" s="111"/>
      <c r="DY5" s="112"/>
      <c r="DZ5" s="113"/>
      <c r="EA5" s="114"/>
      <c r="EB5" s="115"/>
      <c r="EC5" s="111"/>
      <c r="ED5" s="111"/>
      <c r="EE5" s="112"/>
      <c r="EF5" s="113"/>
      <c r="EG5" s="114"/>
      <c r="EH5" s="115"/>
      <c r="EI5" s="111"/>
      <c r="EJ5" s="111"/>
      <c r="EK5" s="112"/>
      <c r="EL5" s="113"/>
      <c r="EM5" s="114"/>
      <c r="EN5" s="115"/>
      <c r="EO5" s="111"/>
      <c r="EP5" s="111"/>
      <c r="EQ5" s="112"/>
      <c r="ER5" s="113"/>
      <c r="ES5" s="114"/>
      <c r="ET5" s="115"/>
      <c r="EU5" s="111"/>
      <c r="EV5" s="111"/>
      <c r="EW5" s="112"/>
      <c r="EX5" s="113"/>
      <c r="EY5" s="114"/>
      <c r="EZ5" s="115"/>
      <c r="FA5" s="111"/>
      <c r="FB5" s="111"/>
      <c r="FC5" s="112"/>
      <c r="FD5" s="113"/>
      <c r="FE5" s="114"/>
      <c r="FF5" s="115"/>
      <c r="FG5" s="111"/>
      <c r="FH5" s="111"/>
      <c r="FI5" s="112"/>
      <c r="FJ5" s="113"/>
      <c r="FK5" s="114"/>
      <c r="FL5" s="115"/>
      <c r="FM5" s="111"/>
      <c r="FN5" s="111"/>
      <c r="FO5" s="112"/>
      <c r="FP5" s="113"/>
      <c r="FQ5" s="114"/>
      <c r="FR5" s="115"/>
      <c r="FS5" s="111"/>
      <c r="FT5" s="111"/>
      <c r="FU5" s="112"/>
      <c r="FV5" s="113"/>
      <c r="FW5" s="114"/>
      <c r="FX5" s="115"/>
      <c r="FY5" s="111"/>
      <c r="FZ5" s="111"/>
      <c r="GA5" s="112"/>
      <c r="GB5" s="113"/>
      <c r="GC5" s="114"/>
      <c r="GD5" s="115"/>
      <c r="GE5" s="111"/>
      <c r="GF5" s="111"/>
      <c r="GG5" s="112"/>
      <c r="GH5" s="113"/>
      <c r="GI5" s="114"/>
      <c r="GJ5" s="115"/>
      <c r="GK5" s="111"/>
      <c r="GL5" s="111"/>
      <c r="GM5" s="112"/>
      <c r="GN5" s="113"/>
      <c r="GO5" s="114"/>
      <c r="GP5" s="115"/>
      <c r="GQ5" s="111"/>
      <c r="GR5" s="111"/>
      <c r="GS5" s="112"/>
      <c r="GT5" s="113"/>
      <c r="GU5" s="114"/>
      <c r="GV5" s="115"/>
      <c r="GW5" s="111"/>
      <c r="GX5" s="111"/>
      <c r="GY5" s="112"/>
      <c r="GZ5" s="113"/>
      <c r="HA5" s="114"/>
      <c r="HB5" s="115"/>
      <c r="HC5" s="111"/>
      <c r="HD5" s="111"/>
      <c r="HE5" s="112"/>
      <c r="HF5" s="113"/>
      <c r="HG5" s="114"/>
      <c r="HH5" s="115"/>
      <c r="HI5" s="111"/>
      <c r="HJ5" s="111"/>
      <c r="HK5" s="112"/>
      <c r="HL5" s="113"/>
      <c r="HM5" s="114"/>
      <c r="HN5" s="115"/>
      <c r="HO5" s="111"/>
      <c r="HP5" s="111"/>
      <c r="HQ5" s="112"/>
      <c r="HR5" s="113"/>
      <c r="HS5" s="114"/>
      <c r="HT5" s="115"/>
      <c r="HU5" s="111"/>
      <c r="HV5" s="111"/>
      <c r="HW5" s="112"/>
      <c r="HX5" s="113"/>
      <c r="HY5" s="114"/>
      <c r="HZ5" s="115"/>
      <c r="IA5" s="111"/>
      <c r="IB5" s="111"/>
      <c r="IC5" s="112"/>
      <c r="ID5" s="113"/>
      <c r="IE5" s="114"/>
      <c r="IF5" s="115"/>
      <c r="IG5" s="111"/>
      <c r="IH5" s="111"/>
      <c r="II5" s="112"/>
      <c r="IJ5" s="113"/>
      <c r="IK5" s="114"/>
      <c r="IL5" s="115"/>
      <c r="IM5" s="111"/>
      <c r="IN5" s="111"/>
      <c r="IO5" s="112"/>
      <c r="IP5" s="113"/>
      <c r="IQ5" s="114"/>
      <c r="IR5" s="115"/>
      <c r="IS5" s="111"/>
      <c r="IT5" s="111"/>
      <c r="IU5" s="112"/>
      <c r="IV5" s="113"/>
    </row>
    <row r="6" spans="1:256" ht="16.5">
      <c r="A6" s="95"/>
      <c r="B6" s="96"/>
      <c r="C6" s="97" t="s">
        <v>112</v>
      </c>
      <c r="D6" s="98"/>
      <c r="E6" s="99" t="s">
        <v>113</v>
      </c>
      <c r="F6" s="120"/>
    </row>
    <row r="7" spans="1:256">
      <c r="A7" s="43"/>
      <c r="B7" s="28"/>
      <c r="C7" s="52"/>
      <c r="D7" s="29"/>
    </row>
    <row r="8" spans="1:256" ht="89.25" customHeight="1">
      <c r="A8" s="68" t="s">
        <v>134</v>
      </c>
      <c r="B8" s="386" t="s">
        <v>635</v>
      </c>
      <c r="C8" s="8" t="s">
        <v>19</v>
      </c>
      <c r="D8" s="29">
        <v>1</v>
      </c>
      <c r="E8" s="151"/>
      <c r="F8" s="151">
        <f>+D8*E8</f>
        <v>0</v>
      </c>
    </row>
    <row r="9" spans="1:256">
      <c r="A9" s="43"/>
      <c r="B9" s="28"/>
      <c r="C9" s="52"/>
      <c r="D9" s="29"/>
      <c r="E9" s="151"/>
      <c r="F9" s="151"/>
    </row>
    <row r="10" spans="1:256" ht="30" customHeight="1">
      <c r="A10" s="68" t="s">
        <v>74</v>
      </c>
      <c r="B10" s="73" t="s">
        <v>137</v>
      </c>
      <c r="C10" s="51" t="s">
        <v>15</v>
      </c>
      <c r="D10" s="32">
        <v>5</v>
      </c>
      <c r="E10" s="152"/>
      <c r="F10" s="151">
        <f>+D10*E10</f>
        <v>0</v>
      </c>
    </row>
    <row r="11" spans="1:256">
      <c r="A11" s="68"/>
      <c r="B11" s="73"/>
      <c r="C11" s="51"/>
      <c r="D11" s="32"/>
      <c r="E11" s="152"/>
      <c r="F11" s="151"/>
    </row>
    <row r="12" spans="1:256" ht="28.5">
      <c r="A12" s="68" t="s">
        <v>135</v>
      </c>
      <c r="B12" s="6" t="s">
        <v>136</v>
      </c>
      <c r="C12" s="108" t="s">
        <v>19</v>
      </c>
      <c r="D12" s="32">
        <v>5</v>
      </c>
      <c r="E12" s="152"/>
      <c r="F12" s="151">
        <f>+D12*E12</f>
        <v>0</v>
      </c>
    </row>
    <row r="13" spans="1:256">
      <c r="A13" s="44"/>
      <c r="B13" s="30"/>
      <c r="C13" s="51"/>
      <c r="F13" s="49"/>
    </row>
    <row r="14" spans="1:256" s="72" customFormat="1" ht="15.75" thickBot="1">
      <c r="A14" s="69"/>
      <c r="B14" s="70" t="s">
        <v>280</v>
      </c>
      <c r="C14" s="78"/>
      <c r="D14" s="71"/>
      <c r="E14" s="69"/>
      <c r="F14" s="153">
        <f>+SUM(F8:F13)</f>
        <v>0</v>
      </c>
      <c r="G14" s="205"/>
      <c r="H14" s="205"/>
    </row>
    <row r="15" spans="1:256" s="72" customFormat="1" ht="15.75" thickTop="1">
      <c r="B15" s="67"/>
      <c r="C15" s="80"/>
      <c r="D15" s="74"/>
      <c r="F15" s="184"/>
      <c r="G15" s="205"/>
      <c r="H15" s="205"/>
    </row>
    <row r="16" spans="1:256" s="72" customFormat="1" ht="15">
      <c r="B16" s="67"/>
      <c r="C16" s="80"/>
      <c r="D16" s="74"/>
      <c r="F16" s="184"/>
      <c r="G16" s="205"/>
      <c r="H16" s="205"/>
    </row>
    <row r="17" spans="1:6" ht="15">
      <c r="A17" s="67" t="s">
        <v>21</v>
      </c>
      <c r="B17" s="67" t="s">
        <v>281</v>
      </c>
      <c r="C17" s="52"/>
      <c r="D17" s="29"/>
    </row>
    <row r="18" spans="1:6" ht="15">
      <c r="A18" s="67"/>
      <c r="B18" s="45"/>
      <c r="C18" s="52"/>
      <c r="D18" s="29"/>
    </row>
    <row r="19" spans="1:6" ht="16.5">
      <c r="A19" s="100" t="s">
        <v>109</v>
      </c>
      <c r="B19" s="101" t="s">
        <v>110</v>
      </c>
      <c r="C19" s="102" t="s">
        <v>0</v>
      </c>
      <c r="D19" s="103" t="s">
        <v>1</v>
      </c>
      <c r="E19" s="104" t="s">
        <v>111</v>
      </c>
      <c r="F19" s="104" t="s">
        <v>125</v>
      </c>
    </row>
    <row r="20" spans="1:6" ht="16.5">
      <c r="A20" s="95"/>
      <c r="B20" s="96"/>
      <c r="C20" s="97" t="s">
        <v>112</v>
      </c>
      <c r="D20" s="98"/>
      <c r="E20" s="99" t="s">
        <v>113</v>
      </c>
      <c r="F20" s="120"/>
    </row>
    <row r="21" spans="1:6" ht="10.5" customHeight="1">
      <c r="A21" s="43"/>
      <c r="B21" s="28"/>
      <c r="C21" s="52"/>
      <c r="D21" s="29"/>
    </row>
    <row r="22" spans="1:6" ht="57">
      <c r="A22" s="68" t="s">
        <v>75</v>
      </c>
      <c r="B22" s="31" t="s">
        <v>176</v>
      </c>
      <c r="C22" s="8" t="s">
        <v>85</v>
      </c>
      <c r="D22" s="32">
        <v>138</v>
      </c>
      <c r="E22" s="154"/>
      <c r="F22" s="155">
        <f>+D22*E22</f>
        <v>0</v>
      </c>
    </row>
    <row r="23" spans="1:6" ht="10.5" customHeight="1">
      <c r="A23" s="68"/>
      <c r="B23" s="31"/>
      <c r="C23" s="8"/>
      <c r="D23" s="32"/>
      <c r="E23" s="154"/>
      <c r="F23" s="155"/>
    </row>
    <row r="24" spans="1:6" ht="60" customHeight="1">
      <c r="A24" s="68" t="s">
        <v>76</v>
      </c>
      <c r="B24" s="31" t="s">
        <v>177</v>
      </c>
      <c r="C24" s="8" t="s">
        <v>85</v>
      </c>
      <c r="D24" s="32">
        <v>145</v>
      </c>
      <c r="E24" s="154"/>
      <c r="F24" s="155">
        <f>+D24*E24</f>
        <v>0</v>
      </c>
    </row>
    <row r="25" spans="1:6" ht="10.5" customHeight="1">
      <c r="A25" s="44"/>
      <c r="B25" s="31"/>
      <c r="C25" s="8"/>
      <c r="E25" s="156"/>
      <c r="F25" s="155"/>
    </row>
    <row r="26" spans="1:6" ht="60" customHeight="1">
      <c r="A26" s="68" t="s">
        <v>77</v>
      </c>
      <c r="B26" s="31" t="s">
        <v>254</v>
      </c>
      <c r="C26" s="8" t="s">
        <v>92</v>
      </c>
      <c r="D26" s="32">
        <v>94</v>
      </c>
      <c r="E26" s="154"/>
      <c r="F26" s="155">
        <f>+D26*E26</f>
        <v>0</v>
      </c>
    </row>
    <row r="27" spans="1:6" ht="10.5" customHeight="1">
      <c r="A27" s="43"/>
      <c r="B27" s="31"/>
      <c r="C27" s="53"/>
      <c r="D27" s="29"/>
      <c r="E27" s="156"/>
      <c r="F27" s="155"/>
    </row>
    <row r="28" spans="1:6" ht="60" customHeight="1">
      <c r="A28" s="68" t="s">
        <v>186</v>
      </c>
      <c r="B28" s="31" t="s">
        <v>138</v>
      </c>
      <c r="C28" s="8" t="s">
        <v>15</v>
      </c>
      <c r="D28" s="32">
        <v>4</v>
      </c>
      <c r="E28" s="154"/>
      <c r="F28" s="155">
        <f>+D28*E28</f>
        <v>0</v>
      </c>
    </row>
    <row r="29" spans="1:6" ht="10.5" customHeight="1">
      <c r="A29" s="68"/>
      <c r="B29" s="31"/>
      <c r="C29" s="8"/>
      <c r="D29" s="32"/>
      <c r="E29" s="154"/>
      <c r="F29" s="155"/>
    </row>
    <row r="30" spans="1:6" ht="45" customHeight="1">
      <c r="A30" s="68" t="s">
        <v>78</v>
      </c>
      <c r="B30" s="31" t="s">
        <v>178</v>
      </c>
      <c r="C30" s="108" t="s">
        <v>83</v>
      </c>
      <c r="D30" s="36">
        <v>162</v>
      </c>
      <c r="E30" s="154"/>
      <c r="F30" s="155">
        <f>+D30*E30</f>
        <v>0</v>
      </c>
    </row>
    <row r="31" spans="1:6" ht="10.5" customHeight="1">
      <c r="A31" s="43"/>
      <c r="B31" s="28"/>
      <c r="C31" s="52"/>
      <c r="D31" s="34"/>
      <c r="E31" s="156"/>
      <c r="F31" s="155"/>
    </row>
    <row r="32" spans="1:6" ht="30" customHeight="1">
      <c r="A32" s="68" t="s">
        <v>174</v>
      </c>
      <c r="B32" s="31" t="s">
        <v>290</v>
      </c>
      <c r="C32" s="108" t="s">
        <v>86</v>
      </c>
      <c r="D32" s="36">
        <v>12</v>
      </c>
      <c r="E32" s="154"/>
      <c r="F32" s="155">
        <f>+D32*E32</f>
        <v>0</v>
      </c>
    </row>
    <row r="33" spans="1:8" ht="10.5" customHeight="1">
      <c r="A33" s="43"/>
      <c r="B33" s="33"/>
      <c r="C33" s="51"/>
      <c r="D33" s="34"/>
      <c r="E33" s="154"/>
      <c r="F33" s="155"/>
    </row>
    <row r="34" spans="1:8" ht="60" customHeight="1">
      <c r="A34" s="68" t="s">
        <v>131</v>
      </c>
      <c r="B34" s="31" t="s">
        <v>320</v>
      </c>
      <c r="C34" s="108" t="s">
        <v>86</v>
      </c>
      <c r="D34" s="36">
        <v>14.4</v>
      </c>
      <c r="E34" s="154"/>
      <c r="F34" s="155">
        <f>+D34*E34</f>
        <v>0</v>
      </c>
    </row>
    <row r="35" spans="1:8" ht="10.5" customHeight="1">
      <c r="A35" s="43"/>
      <c r="B35" s="33"/>
      <c r="C35" s="51"/>
      <c r="D35" s="34"/>
    </row>
    <row r="36" spans="1:8" ht="105" customHeight="1">
      <c r="A36" s="140" t="s">
        <v>79</v>
      </c>
      <c r="B36" s="31" t="s">
        <v>266</v>
      </c>
      <c r="C36" s="51" t="s">
        <v>87</v>
      </c>
      <c r="D36" s="36">
        <v>1168</v>
      </c>
      <c r="E36" s="154"/>
      <c r="F36" s="155">
        <f>+D36*E36</f>
        <v>0</v>
      </c>
      <c r="H36" s="215"/>
    </row>
    <row r="37" spans="1:8" ht="10.5" customHeight="1">
      <c r="A37" s="140"/>
      <c r="B37" s="31"/>
      <c r="C37" s="51"/>
      <c r="D37" s="36"/>
      <c r="E37" s="154"/>
      <c r="F37" s="155"/>
    </row>
    <row r="38" spans="1:8" s="72" customFormat="1" ht="15.75" thickBot="1">
      <c r="A38" s="70"/>
      <c r="B38" s="70" t="s">
        <v>261</v>
      </c>
      <c r="C38" s="79"/>
      <c r="D38" s="71"/>
      <c r="E38" s="69"/>
      <c r="F38" s="157">
        <f>+SUM(F22:F36)</f>
        <v>0</v>
      </c>
      <c r="G38" s="205"/>
      <c r="H38" s="206"/>
    </row>
    <row r="39" spans="1:8" ht="15" thickTop="1">
      <c r="A39" s="43"/>
      <c r="B39" s="28"/>
      <c r="C39" s="52"/>
      <c r="D39" s="29"/>
    </row>
    <row r="40" spans="1:8" s="5" customFormat="1" ht="15">
      <c r="A40" s="67" t="s">
        <v>16</v>
      </c>
      <c r="B40" s="84" t="s">
        <v>243</v>
      </c>
      <c r="C40" s="52"/>
      <c r="D40" s="29"/>
      <c r="G40" s="206"/>
      <c r="H40" s="206"/>
    </row>
    <row r="41" spans="1:8" s="5" customFormat="1">
      <c r="A41" s="43"/>
      <c r="B41" s="28"/>
      <c r="C41" s="52"/>
      <c r="D41" s="29"/>
      <c r="G41" s="206"/>
      <c r="H41" s="206"/>
    </row>
    <row r="42" spans="1:8" s="5" customFormat="1" ht="16.5">
      <c r="A42" s="136" t="s">
        <v>109</v>
      </c>
      <c r="B42" s="101" t="s">
        <v>110</v>
      </c>
      <c r="C42" s="102" t="s">
        <v>0</v>
      </c>
      <c r="D42" s="103" t="s">
        <v>1</v>
      </c>
      <c r="E42" s="104" t="s">
        <v>111</v>
      </c>
      <c r="F42" s="137" t="s">
        <v>125</v>
      </c>
      <c r="G42" s="206"/>
      <c r="H42" s="206"/>
    </row>
    <row r="43" spans="1:8" s="5" customFormat="1" ht="16.5">
      <c r="A43" s="138"/>
      <c r="B43" s="96"/>
      <c r="C43" s="97" t="s">
        <v>112</v>
      </c>
      <c r="D43" s="98"/>
      <c r="E43" s="99" t="s">
        <v>113</v>
      </c>
      <c r="F43" s="139"/>
      <c r="G43" s="206"/>
      <c r="H43" s="206"/>
    </row>
    <row r="44" spans="1:8" s="5" customFormat="1">
      <c r="A44" s="206"/>
      <c r="B44" s="206"/>
      <c r="C44" s="206"/>
      <c r="D44" s="206"/>
      <c r="E44" s="206"/>
      <c r="F44" s="206"/>
      <c r="G44" s="206"/>
      <c r="H44" s="206"/>
    </row>
    <row r="45" spans="1:8" ht="15">
      <c r="A45" s="45"/>
      <c r="B45" s="35" t="s">
        <v>3</v>
      </c>
      <c r="C45" s="52"/>
      <c r="D45" s="135">
        <v>3900</v>
      </c>
    </row>
    <row r="46" spans="1:8" ht="15">
      <c r="A46" s="45"/>
      <c r="B46" s="35"/>
      <c r="C46" s="52"/>
      <c r="D46" s="135"/>
    </row>
    <row r="47" spans="1:8" ht="75" customHeight="1">
      <c r="A47" s="46" t="s">
        <v>80</v>
      </c>
      <c r="B47" s="31" t="s">
        <v>224</v>
      </c>
      <c r="C47" s="51" t="s">
        <v>86</v>
      </c>
      <c r="D47" s="36">
        <v>20</v>
      </c>
      <c r="E47" s="154"/>
      <c r="F47" s="155">
        <f>+D47*E47</f>
        <v>0</v>
      </c>
    </row>
    <row r="48" spans="1:8">
      <c r="A48" s="43"/>
      <c r="B48" s="28"/>
      <c r="C48" s="52"/>
      <c r="D48" s="29"/>
      <c r="E48" s="156"/>
      <c r="F48" s="156"/>
    </row>
    <row r="49" spans="1:7" ht="90" customHeight="1">
      <c r="A49" s="46" t="s">
        <v>81</v>
      </c>
      <c r="B49" s="31" t="s">
        <v>227</v>
      </c>
      <c r="C49" s="51" t="s">
        <v>86</v>
      </c>
      <c r="D49" s="36">
        <v>1057</v>
      </c>
      <c r="E49" s="154"/>
      <c r="F49" s="155">
        <f>+D49*E49</f>
        <v>0</v>
      </c>
    </row>
    <row r="50" spans="1:7">
      <c r="A50" s="46"/>
      <c r="B50" s="31"/>
      <c r="C50" s="51"/>
      <c r="D50" s="36"/>
      <c r="E50" s="154"/>
      <c r="F50" s="155"/>
    </row>
    <row r="51" spans="1:7" ht="128.25">
      <c r="A51" s="46" t="s">
        <v>199</v>
      </c>
      <c r="B51" s="31" t="s">
        <v>291</v>
      </c>
      <c r="C51" s="108" t="s">
        <v>86</v>
      </c>
      <c r="D51" s="36">
        <v>124</v>
      </c>
      <c r="E51" s="154"/>
      <c r="F51" s="155">
        <f>+D51*E51</f>
        <v>0</v>
      </c>
    </row>
    <row r="52" spans="1:7">
      <c r="A52" s="43"/>
      <c r="B52" s="28"/>
      <c r="C52" s="52"/>
      <c r="D52" s="29"/>
      <c r="E52" s="156"/>
      <c r="F52" s="156"/>
    </row>
    <row r="53" spans="1:7" ht="71.25">
      <c r="A53" s="46" t="s">
        <v>199</v>
      </c>
      <c r="B53" s="31" t="s">
        <v>225</v>
      </c>
      <c r="C53" s="51" t="s">
        <v>86</v>
      </c>
      <c r="D53" s="36">
        <v>63</v>
      </c>
      <c r="E53" s="154"/>
      <c r="F53" s="155">
        <f>+D53*E53</f>
        <v>0</v>
      </c>
      <c r="G53" s="215"/>
    </row>
    <row r="54" spans="1:7">
      <c r="A54" s="46"/>
      <c r="B54" s="31"/>
      <c r="C54" s="51"/>
      <c r="D54" s="36"/>
      <c r="E54" s="154"/>
      <c r="F54" s="155"/>
    </row>
    <row r="55" spans="1:7" ht="25.5">
      <c r="A55" s="258" t="s">
        <v>300</v>
      </c>
      <c r="B55" s="259" t="s">
        <v>315</v>
      </c>
      <c r="C55" s="113"/>
      <c r="D55" s="114"/>
      <c r="E55" s="115"/>
    </row>
    <row r="56" spans="1:7" ht="117.75" customHeight="1">
      <c r="A56" s="46" t="s">
        <v>175</v>
      </c>
      <c r="B56" s="31" t="s">
        <v>268</v>
      </c>
      <c r="C56" s="8"/>
      <c r="E56" s="164"/>
      <c r="F56" s="164"/>
      <c r="G56" s="234"/>
    </row>
    <row r="57" spans="1:7" ht="16.5">
      <c r="A57" s="46"/>
      <c r="B57" s="31" t="s">
        <v>161</v>
      </c>
      <c r="C57" s="8" t="s">
        <v>85</v>
      </c>
      <c r="D57" s="19">
        <v>20</v>
      </c>
      <c r="E57" s="154"/>
      <c r="F57" s="155">
        <f>+D57*E57</f>
        <v>0</v>
      </c>
    </row>
    <row r="58" spans="1:7" ht="16.5">
      <c r="A58" s="46"/>
      <c r="B58" s="31" t="s">
        <v>180</v>
      </c>
      <c r="C58" s="8" t="s">
        <v>85</v>
      </c>
      <c r="D58" s="19">
        <v>10</v>
      </c>
      <c r="E58" s="154"/>
      <c r="F58" s="155">
        <f>+D58*E58</f>
        <v>0</v>
      </c>
    </row>
    <row r="59" spans="1:7">
      <c r="A59" s="46"/>
      <c r="B59" s="31"/>
      <c r="C59" s="8"/>
      <c r="E59" s="154"/>
      <c r="F59" s="155"/>
    </row>
    <row r="60" spans="1:7" ht="90" customHeight="1">
      <c r="A60" s="46" t="s">
        <v>93</v>
      </c>
      <c r="B60" s="31" t="s">
        <v>226</v>
      </c>
      <c r="C60" s="8"/>
      <c r="E60" s="154"/>
      <c r="F60" s="155"/>
    </row>
    <row r="61" spans="1:7">
      <c r="A61" s="46"/>
      <c r="B61" s="31" t="s">
        <v>161</v>
      </c>
      <c r="C61" s="8" t="s">
        <v>15</v>
      </c>
      <c r="D61" s="19">
        <v>2</v>
      </c>
      <c r="E61" s="154"/>
      <c r="F61" s="155">
        <f>+D61*E61</f>
        <v>0</v>
      </c>
    </row>
    <row r="62" spans="1:7">
      <c r="A62" s="46"/>
      <c r="B62" s="31" t="s">
        <v>180</v>
      </c>
      <c r="C62" s="8" t="s">
        <v>15</v>
      </c>
      <c r="D62" s="19">
        <v>1</v>
      </c>
      <c r="E62" s="154"/>
      <c r="F62" s="155">
        <f>+D62*E62</f>
        <v>0</v>
      </c>
    </row>
    <row r="63" spans="1:7">
      <c r="A63" s="46"/>
      <c r="B63" s="31"/>
      <c r="C63" s="8"/>
      <c r="E63" s="154"/>
      <c r="F63" s="155"/>
    </row>
    <row r="64" spans="1:7" ht="15.75" thickBot="1">
      <c r="A64" s="70"/>
      <c r="B64" s="70" t="s">
        <v>282</v>
      </c>
      <c r="C64" s="78"/>
      <c r="D64" s="71"/>
      <c r="E64" s="69"/>
      <c r="F64" s="158">
        <f>+SUM(F47:F63)</f>
        <v>0</v>
      </c>
    </row>
    <row r="65" spans="1:7" ht="15.75" thickTop="1">
      <c r="A65" s="67"/>
      <c r="B65" s="67"/>
      <c r="C65" s="80"/>
      <c r="D65" s="74"/>
      <c r="E65" s="72"/>
      <c r="F65" s="240"/>
    </row>
    <row r="66" spans="1:7">
      <c r="A66" s="46"/>
      <c r="B66" s="31"/>
      <c r="C66" s="8"/>
      <c r="E66" s="18"/>
      <c r="F66" s="54"/>
    </row>
    <row r="67" spans="1:7" ht="15">
      <c r="A67" s="67" t="s">
        <v>22</v>
      </c>
      <c r="B67" s="84" t="s">
        <v>283</v>
      </c>
      <c r="C67" s="52"/>
      <c r="D67" s="135">
        <v>4450</v>
      </c>
    </row>
    <row r="68" spans="1:7" ht="15">
      <c r="A68" s="67"/>
      <c r="B68" s="35"/>
      <c r="C68" s="52"/>
      <c r="D68" s="135"/>
    </row>
    <row r="69" spans="1:7" ht="16.5">
      <c r="A69" s="100" t="s">
        <v>109</v>
      </c>
      <c r="B69" s="101" t="s">
        <v>110</v>
      </c>
      <c r="C69" s="102" t="s">
        <v>0</v>
      </c>
      <c r="D69" s="103" t="s">
        <v>1</v>
      </c>
      <c r="E69" s="104" t="s">
        <v>111</v>
      </c>
      <c r="F69" s="104" t="s">
        <v>125</v>
      </c>
      <c r="G69" s="27"/>
    </row>
    <row r="70" spans="1:7" ht="16.5">
      <c r="A70" s="95"/>
      <c r="B70" s="96"/>
      <c r="C70" s="97" t="s">
        <v>112</v>
      </c>
      <c r="D70" s="98"/>
      <c r="E70" s="99" t="s">
        <v>113</v>
      </c>
      <c r="F70" s="120"/>
    </row>
    <row r="71" spans="1:7">
      <c r="A71" s="27"/>
      <c r="B71" s="27"/>
      <c r="C71" s="27"/>
      <c r="D71" s="27"/>
    </row>
    <row r="72" spans="1:7" ht="15">
      <c r="A72" s="43"/>
      <c r="B72" s="35" t="s">
        <v>4</v>
      </c>
      <c r="C72" s="52"/>
      <c r="D72" s="29"/>
    </row>
    <row r="73" spans="1:7" ht="47.25" customHeight="1">
      <c r="A73" s="68" t="s">
        <v>142</v>
      </c>
      <c r="B73" s="31" t="s">
        <v>197</v>
      </c>
      <c r="C73" s="51" t="s">
        <v>87</v>
      </c>
      <c r="D73" s="36">
        <v>1168</v>
      </c>
      <c r="E73" s="154"/>
      <c r="F73" s="155">
        <f>+D73*E73</f>
        <v>0</v>
      </c>
    </row>
    <row r="74" spans="1:7">
      <c r="A74" s="43"/>
      <c r="B74" s="28"/>
      <c r="C74" s="52"/>
      <c r="D74" s="29"/>
      <c r="E74" s="156"/>
      <c r="F74" s="156"/>
    </row>
    <row r="75" spans="1:7" ht="60" customHeight="1">
      <c r="A75" s="68" t="s">
        <v>143</v>
      </c>
      <c r="B75" s="31" t="s">
        <v>173</v>
      </c>
      <c r="C75" s="51" t="s">
        <v>87</v>
      </c>
      <c r="D75" s="36">
        <v>1168</v>
      </c>
      <c r="E75" s="154"/>
      <c r="F75" s="155">
        <f>+D75*E75</f>
        <v>0</v>
      </c>
    </row>
    <row r="76" spans="1:7">
      <c r="A76" s="43"/>
      <c r="B76" s="28"/>
      <c r="C76" s="52"/>
      <c r="D76" s="29"/>
      <c r="E76" s="156"/>
      <c r="F76" s="156"/>
    </row>
    <row r="77" spans="1:7" ht="15">
      <c r="A77" s="43"/>
      <c r="B77" s="85" t="s">
        <v>6</v>
      </c>
      <c r="C77" s="85"/>
      <c r="D77" s="85"/>
      <c r="E77" s="159"/>
      <c r="F77" s="156"/>
    </row>
    <row r="78" spans="1:7" ht="105" customHeight="1">
      <c r="A78" s="46" t="s">
        <v>144</v>
      </c>
      <c r="B78" s="31" t="s">
        <v>292</v>
      </c>
      <c r="C78" s="51" t="s">
        <v>86</v>
      </c>
      <c r="D78" s="36">
        <v>724</v>
      </c>
      <c r="E78" s="154"/>
      <c r="F78" s="155">
        <f>+D78*E78</f>
        <v>0</v>
      </c>
    </row>
    <row r="79" spans="1:7">
      <c r="A79" s="43"/>
      <c r="B79" s="31"/>
      <c r="C79" s="58"/>
      <c r="D79" s="36"/>
      <c r="E79" s="154"/>
      <c r="F79" s="155"/>
    </row>
    <row r="80" spans="1:7" ht="15.75">
      <c r="A80" s="43"/>
      <c r="B80" s="35" t="s">
        <v>5</v>
      </c>
      <c r="C80" s="59"/>
      <c r="D80" s="141">
        <v>160</v>
      </c>
      <c r="E80" s="160"/>
      <c r="F80" s="161"/>
    </row>
    <row r="81" spans="1:8" ht="15.75">
      <c r="A81" s="43"/>
      <c r="B81" s="35"/>
      <c r="C81" s="59"/>
      <c r="D81" s="60"/>
      <c r="E81" s="160"/>
      <c r="F81" s="161"/>
    </row>
    <row r="82" spans="1:8" ht="45" customHeight="1">
      <c r="A82" s="68" t="s">
        <v>200</v>
      </c>
      <c r="B82" s="31" t="s">
        <v>256</v>
      </c>
      <c r="C82" s="51" t="s">
        <v>86</v>
      </c>
      <c r="D82" s="36">
        <v>20</v>
      </c>
      <c r="E82" s="154"/>
      <c r="F82" s="155">
        <f>+D82*E82</f>
        <v>0</v>
      </c>
    </row>
    <row r="83" spans="1:8">
      <c r="A83" s="46"/>
      <c r="B83" s="31"/>
      <c r="C83" s="51"/>
      <c r="D83" s="36"/>
      <c r="E83" s="154"/>
      <c r="F83" s="155"/>
    </row>
    <row r="84" spans="1:8" ht="28.5">
      <c r="A84" s="46" t="s">
        <v>145</v>
      </c>
      <c r="B84" s="31" t="s">
        <v>132</v>
      </c>
      <c r="C84" s="51" t="s">
        <v>86</v>
      </c>
      <c r="D84" s="36">
        <v>10</v>
      </c>
      <c r="E84" s="154"/>
      <c r="F84" s="155">
        <f>+D84*E84</f>
        <v>0</v>
      </c>
    </row>
    <row r="85" spans="1:8" ht="16.5">
      <c r="A85" s="43"/>
      <c r="B85" s="31"/>
      <c r="C85" s="57"/>
      <c r="D85" s="36"/>
      <c r="E85" s="154"/>
      <c r="F85" s="155"/>
    </row>
    <row r="86" spans="1:8" ht="60" customHeight="1">
      <c r="A86" s="46" t="s">
        <v>146</v>
      </c>
      <c r="B86" s="31" t="s">
        <v>255</v>
      </c>
      <c r="C86" s="51" t="s">
        <v>87</v>
      </c>
      <c r="D86" s="36">
        <v>120</v>
      </c>
      <c r="E86" s="154"/>
      <c r="F86" s="155">
        <f>+D86*E86</f>
        <v>0</v>
      </c>
    </row>
    <row r="87" spans="1:8">
      <c r="A87" s="27"/>
      <c r="B87" s="27"/>
      <c r="C87" s="27"/>
      <c r="D87" s="27"/>
    </row>
    <row r="88" spans="1:8" ht="15">
      <c r="A88" s="43"/>
      <c r="B88" s="35" t="s">
        <v>9</v>
      </c>
      <c r="C88" s="52"/>
      <c r="D88" s="29"/>
    </row>
    <row r="89" spans="1:8" s="5" customFormat="1" ht="99.75">
      <c r="A89" s="68" t="s">
        <v>147</v>
      </c>
      <c r="B89" s="73" t="s">
        <v>321</v>
      </c>
      <c r="C89" s="51" t="s">
        <v>86</v>
      </c>
      <c r="D89" s="36">
        <v>244</v>
      </c>
      <c r="E89" s="154"/>
      <c r="F89" s="155">
        <f>+D89*E89</f>
        <v>0</v>
      </c>
      <c r="G89" s="206"/>
      <c r="H89" s="206"/>
    </row>
    <row r="90" spans="1:8">
      <c r="A90" s="43"/>
      <c r="B90" s="28"/>
      <c r="C90" s="52"/>
      <c r="D90" s="29"/>
      <c r="E90" s="156"/>
      <c r="F90" s="156"/>
    </row>
    <row r="91" spans="1:8" ht="45" customHeight="1">
      <c r="A91" s="68" t="s">
        <v>148</v>
      </c>
      <c r="B91" s="31" t="s">
        <v>198</v>
      </c>
      <c r="C91" s="51" t="s">
        <v>87</v>
      </c>
      <c r="D91" s="36">
        <v>1168</v>
      </c>
      <c r="E91" s="154"/>
      <c r="F91" s="155">
        <f>+D91*E91</f>
        <v>0</v>
      </c>
    </row>
    <row r="92" spans="1:8">
      <c r="A92" s="43"/>
      <c r="B92" s="28"/>
      <c r="C92" s="52"/>
      <c r="D92" s="29"/>
      <c r="E92" s="156"/>
      <c r="F92" s="156"/>
    </row>
    <row r="93" spans="1:8" ht="45" customHeight="1">
      <c r="A93" s="46" t="s">
        <v>149</v>
      </c>
      <c r="B93" s="31" t="s">
        <v>322</v>
      </c>
      <c r="C93" s="51" t="s">
        <v>87</v>
      </c>
      <c r="D93" s="36">
        <v>230</v>
      </c>
      <c r="E93" s="154"/>
      <c r="F93" s="155">
        <f>+D93*E93</f>
        <v>0</v>
      </c>
    </row>
    <row r="94" spans="1:8">
      <c r="A94" s="43"/>
      <c r="B94" s="28"/>
      <c r="C94" s="52"/>
      <c r="D94" s="29"/>
      <c r="E94" s="156"/>
      <c r="F94" s="156"/>
    </row>
    <row r="95" spans="1:8" ht="16.5">
      <c r="A95" s="43"/>
      <c r="B95" s="35" t="s">
        <v>10</v>
      </c>
      <c r="C95" s="55"/>
      <c r="D95" s="56"/>
      <c r="E95" s="162"/>
      <c r="F95" s="163"/>
    </row>
    <row r="96" spans="1:8" ht="45" customHeight="1">
      <c r="A96" s="174" t="s">
        <v>150</v>
      </c>
      <c r="B96" s="31" t="s">
        <v>323</v>
      </c>
      <c r="C96" s="51" t="s">
        <v>87</v>
      </c>
      <c r="D96" s="36">
        <v>295</v>
      </c>
      <c r="E96" s="154"/>
      <c r="F96" s="155">
        <f>+D96*E96</f>
        <v>0</v>
      </c>
    </row>
    <row r="97" spans="1:8">
      <c r="A97" s="174"/>
      <c r="B97" s="31"/>
      <c r="C97" s="51"/>
      <c r="D97" s="36"/>
      <c r="E97" s="154"/>
      <c r="F97" s="155"/>
    </row>
    <row r="98" spans="1:8" ht="45" customHeight="1">
      <c r="A98" s="46" t="s">
        <v>201</v>
      </c>
      <c r="B98" s="31" t="s">
        <v>324</v>
      </c>
      <c r="C98" s="51" t="s">
        <v>87</v>
      </c>
      <c r="D98" s="36">
        <v>110</v>
      </c>
      <c r="E98" s="154"/>
      <c r="F98" s="155">
        <f>+D98*E98</f>
        <v>0</v>
      </c>
    </row>
    <row r="99" spans="1:8">
      <c r="A99" s="44"/>
      <c r="B99" s="30"/>
      <c r="C99" s="51"/>
      <c r="D99" s="36"/>
      <c r="E99" s="154"/>
      <c r="F99" s="155"/>
    </row>
    <row r="100" spans="1:8" ht="114">
      <c r="A100" s="68" t="s">
        <v>151</v>
      </c>
      <c r="B100" s="31" t="s">
        <v>328</v>
      </c>
      <c r="C100" s="108" t="s">
        <v>86</v>
      </c>
      <c r="D100" s="36">
        <v>147</v>
      </c>
      <c r="E100" s="154"/>
      <c r="F100" s="155">
        <f>+D100*E100</f>
        <v>0</v>
      </c>
    </row>
    <row r="101" spans="1:8">
      <c r="A101" s="44"/>
      <c r="B101" s="30"/>
      <c r="C101" s="51"/>
      <c r="D101" s="36"/>
      <c r="E101" s="154"/>
      <c r="F101" s="155"/>
    </row>
    <row r="102" spans="1:8" ht="142.5">
      <c r="A102" s="68" t="s">
        <v>152</v>
      </c>
      <c r="B102" s="73" t="s">
        <v>632</v>
      </c>
      <c r="C102" s="51"/>
      <c r="D102" s="36"/>
      <c r="E102" s="154"/>
      <c r="F102" s="155"/>
    </row>
    <row r="103" spans="1:8" ht="16.5">
      <c r="A103" s="44"/>
      <c r="B103" s="142" t="s">
        <v>325</v>
      </c>
      <c r="C103" s="51" t="s">
        <v>87</v>
      </c>
      <c r="D103" s="36">
        <v>184</v>
      </c>
      <c r="E103" s="154"/>
      <c r="F103" s="155">
        <f>+D103*E103</f>
        <v>0</v>
      </c>
    </row>
    <row r="104" spans="1:8" ht="16.5">
      <c r="A104" s="44"/>
      <c r="B104" s="142" t="s">
        <v>326</v>
      </c>
      <c r="C104" s="51" t="s">
        <v>87</v>
      </c>
      <c r="D104" s="36">
        <v>373</v>
      </c>
      <c r="E104" s="154"/>
      <c r="F104" s="155">
        <f>+D104*E104</f>
        <v>0</v>
      </c>
    </row>
    <row r="105" spans="1:8" ht="16.5">
      <c r="A105" s="44"/>
      <c r="B105" s="142" t="s">
        <v>327</v>
      </c>
      <c r="C105" s="51" t="s">
        <v>87</v>
      </c>
      <c r="D105" s="36">
        <v>125</v>
      </c>
      <c r="E105" s="154"/>
      <c r="F105" s="155">
        <f>+D105*E105</f>
        <v>0</v>
      </c>
    </row>
    <row r="106" spans="1:8">
      <c r="A106" s="44"/>
      <c r="B106" s="30"/>
      <c r="C106" s="51"/>
      <c r="D106" s="36"/>
      <c r="E106" s="154"/>
      <c r="F106" s="155"/>
    </row>
    <row r="107" spans="1:8" ht="15">
      <c r="A107" s="43"/>
      <c r="B107" s="35" t="s">
        <v>8</v>
      </c>
      <c r="C107" s="52"/>
      <c r="D107" s="29"/>
      <c r="E107" s="156"/>
      <c r="F107" s="155"/>
    </row>
    <row r="108" spans="1:8" s="5" customFormat="1" ht="138" customHeight="1">
      <c r="A108" s="68" t="s">
        <v>152</v>
      </c>
      <c r="B108" s="31" t="s">
        <v>421</v>
      </c>
      <c r="C108" s="51"/>
      <c r="D108" s="19"/>
      <c r="E108" s="154"/>
      <c r="F108" s="155"/>
      <c r="G108" s="206"/>
      <c r="H108" s="206"/>
    </row>
    <row r="109" spans="1:8" s="5" customFormat="1" ht="16.5">
      <c r="A109" s="43"/>
      <c r="B109" s="142" t="s">
        <v>133</v>
      </c>
      <c r="C109" s="51" t="s">
        <v>83</v>
      </c>
      <c r="D109" s="32">
        <v>90</v>
      </c>
      <c r="E109" s="154"/>
      <c r="F109" s="155">
        <f>+D109*E109</f>
        <v>0</v>
      </c>
      <c r="G109" s="206"/>
      <c r="H109" s="206"/>
    </row>
    <row r="110" spans="1:8" s="5" customFormat="1" ht="16.5">
      <c r="A110" s="43"/>
      <c r="B110" s="142" t="s">
        <v>7</v>
      </c>
      <c r="C110" s="51" t="s">
        <v>83</v>
      </c>
      <c r="D110" s="32">
        <v>190</v>
      </c>
      <c r="E110" s="154"/>
      <c r="F110" s="155">
        <f>+D110*E110</f>
        <v>0</v>
      </c>
      <c r="G110" s="206"/>
      <c r="H110" s="206"/>
    </row>
    <row r="111" spans="1:8" s="5" customFormat="1">
      <c r="A111" s="43"/>
      <c r="B111" s="142"/>
      <c r="C111" s="51"/>
      <c r="D111" s="32"/>
      <c r="E111" s="154"/>
      <c r="F111" s="155"/>
      <c r="G111" s="206"/>
      <c r="H111" s="206"/>
    </row>
    <row r="112" spans="1:8" s="5" customFormat="1" ht="129.75">
      <c r="A112" s="68" t="s">
        <v>153</v>
      </c>
      <c r="B112" s="31" t="s">
        <v>422</v>
      </c>
      <c r="C112" s="51"/>
      <c r="D112" s="32"/>
      <c r="E112" s="154"/>
      <c r="F112" s="155"/>
      <c r="G112" s="206"/>
      <c r="H112" s="206"/>
    </row>
    <row r="113" spans="1:8" s="5" customFormat="1" ht="16.5">
      <c r="A113" s="43"/>
      <c r="B113" s="142" t="s">
        <v>423</v>
      </c>
      <c r="C113" s="51" t="s">
        <v>83</v>
      </c>
      <c r="D113" s="32">
        <v>173</v>
      </c>
      <c r="E113" s="154"/>
      <c r="F113" s="155">
        <f>+D113*E113</f>
        <v>0</v>
      </c>
      <c r="G113" s="206"/>
      <c r="H113" s="206"/>
    </row>
    <row r="114" spans="1:8" s="5" customFormat="1">
      <c r="A114" s="68"/>
      <c r="B114" s="31"/>
      <c r="C114" s="108"/>
      <c r="D114" s="36"/>
      <c r="E114" s="154"/>
      <c r="F114" s="155"/>
      <c r="G114" s="206"/>
      <c r="H114" s="206"/>
    </row>
    <row r="115" spans="1:8" s="72" customFormat="1" ht="15.75" thickBot="1">
      <c r="A115" s="70"/>
      <c r="B115" s="70" t="s">
        <v>284</v>
      </c>
      <c r="C115" s="78"/>
      <c r="D115" s="71"/>
      <c r="E115" s="69"/>
      <c r="F115" s="153">
        <f>+SUM(F73:F114)</f>
        <v>0</v>
      </c>
      <c r="G115" s="205"/>
      <c r="H115" s="205"/>
    </row>
    <row r="116" spans="1:8" s="72" customFormat="1" ht="15.75" thickTop="1">
      <c r="A116" s="67"/>
      <c r="B116" s="67"/>
      <c r="C116" s="80"/>
      <c r="D116" s="74"/>
      <c r="F116" s="75"/>
      <c r="G116" s="205"/>
      <c r="H116" s="205"/>
    </row>
    <row r="117" spans="1:8" s="72" customFormat="1" ht="15">
      <c r="A117" s="67"/>
      <c r="B117" s="67"/>
      <c r="C117" s="80"/>
      <c r="D117" s="74"/>
      <c r="F117" s="75"/>
      <c r="G117" s="205"/>
      <c r="H117" s="205"/>
    </row>
    <row r="118" spans="1:8" ht="30">
      <c r="A118" s="67" t="s">
        <v>23</v>
      </c>
      <c r="B118" s="84" t="s">
        <v>262</v>
      </c>
      <c r="C118" s="52"/>
      <c r="D118" s="29"/>
    </row>
    <row r="119" spans="1:8" ht="15" customHeight="1">
      <c r="A119" s="100" t="s">
        <v>108</v>
      </c>
      <c r="B119" s="100" t="s">
        <v>109</v>
      </c>
      <c r="C119" s="101" t="s">
        <v>110</v>
      </c>
      <c r="D119" s="102" t="s">
        <v>0</v>
      </c>
      <c r="E119" s="103" t="s">
        <v>1</v>
      </c>
      <c r="F119" s="104" t="s">
        <v>111</v>
      </c>
    </row>
    <row r="120" spans="1:8" ht="16.5">
      <c r="A120" s="95" t="s">
        <v>2</v>
      </c>
      <c r="B120" s="95"/>
      <c r="C120" s="96"/>
      <c r="D120" s="97" t="s">
        <v>112</v>
      </c>
      <c r="E120" s="98"/>
      <c r="F120" s="99" t="s">
        <v>113</v>
      </c>
    </row>
    <row r="121" spans="1:8">
      <c r="A121" s="206"/>
      <c r="B121" s="206"/>
      <c r="C121" s="206"/>
      <c r="D121" s="206"/>
      <c r="E121" s="206"/>
      <c r="F121" s="206"/>
    </row>
    <row r="122" spans="1:8" ht="72">
      <c r="A122" s="46" t="s">
        <v>94</v>
      </c>
      <c r="B122" s="66" t="s">
        <v>329</v>
      </c>
      <c r="C122" s="8" t="s">
        <v>92</v>
      </c>
      <c r="D122" s="260">
        <v>38</v>
      </c>
      <c r="E122" s="165"/>
      <c r="F122" s="261">
        <f>+D122*E122</f>
        <v>0</v>
      </c>
    </row>
    <row r="123" spans="1:8">
      <c r="A123" s="262"/>
      <c r="B123" s="263"/>
      <c r="C123" s="264"/>
      <c r="D123" s="265"/>
      <c r="E123" s="165"/>
      <c r="F123" s="261"/>
    </row>
    <row r="124" spans="1:8" ht="71.25">
      <c r="A124" s="46" t="s">
        <v>385</v>
      </c>
      <c r="B124" s="66" t="s">
        <v>382</v>
      </c>
      <c r="C124" s="64" t="s">
        <v>15</v>
      </c>
      <c r="D124" s="260">
        <v>2</v>
      </c>
      <c r="E124" s="165"/>
      <c r="F124" s="261">
        <f>+D124*E124</f>
        <v>0</v>
      </c>
    </row>
    <row r="125" spans="1:8">
      <c r="A125" s="46"/>
      <c r="B125" s="66"/>
      <c r="C125" s="8"/>
      <c r="D125" s="65"/>
      <c r="E125" s="165"/>
      <c r="F125" s="166"/>
    </row>
    <row r="126" spans="1:8" ht="71.25">
      <c r="A126" s="46" t="s">
        <v>95</v>
      </c>
      <c r="B126" s="66" t="s">
        <v>384</v>
      </c>
      <c r="C126" s="64" t="s">
        <v>15</v>
      </c>
      <c r="D126" s="260">
        <v>2</v>
      </c>
      <c r="E126" s="165"/>
      <c r="F126" s="261">
        <f>+D126*E126</f>
        <v>0</v>
      </c>
    </row>
    <row r="127" spans="1:8">
      <c r="A127" s="46"/>
      <c r="B127" s="66"/>
      <c r="C127" s="8"/>
      <c r="D127" s="65"/>
      <c r="E127" s="165"/>
      <c r="F127" s="166"/>
    </row>
    <row r="128" spans="1:8" ht="71.25">
      <c r="A128" s="46" t="s">
        <v>313</v>
      </c>
      <c r="B128" s="66" t="s">
        <v>383</v>
      </c>
      <c r="C128" s="64" t="s">
        <v>15</v>
      </c>
      <c r="D128" s="260">
        <v>2</v>
      </c>
      <c r="E128" s="165"/>
      <c r="F128" s="261">
        <f>+D128*E128</f>
        <v>0</v>
      </c>
    </row>
    <row r="129" spans="1:8">
      <c r="A129" s="46"/>
      <c r="B129" s="66"/>
      <c r="C129" s="8"/>
      <c r="D129" s="65"/>
      <c r="E129" s="165"/>
      <c r="F129" s="166"/>
    </row>
    <row r="130" spans="1:8" ht="57">
      <c r="A130" s="269" t="s">
        <v>314</v>
      </c>
      <c r="B130" s="66" t="s">
        <v>386</v>
      </c>
      <c r="C130" s="8" t="s">
        <v>92</v>
      </c>
      <c r="D130" s="260">
        <v>10</v>
      </c>
      <c r="E130" s="165"/>
      <c r="F130" s="261">
        <f>+D130*E130</f>
        <v>0</v>
      </c>
    </row>
    <row r="131" spans="1:8">
      <c r="A131" s="269"/>
      <c r="B131" s="66"/>
      <c r="C131" s="64"/>
      <c r="D131" s="260"/>
      <c r="E131" s="165"/>
      <c r="F131" s="261"/>
    </row>
    <row r="132" spans="1:8" ht="71.25">
      <c r="A132" s="269" t="s">
        <v>96</v>
      </c>
      <c r="B132" s="66" t="s">
        <v>387</v>
      </c>
      <c r="C132" s="8" t="s">
        <v>85</v>
      </c>
      <c r="D132" s="260">
        <v>23</v>
      </c>
      <c r="E132" s="165"/>
      <c r="F132" s="261">
        <f>+D132*E132</f>
        <v>0</v>
      </c>
    </row>
    <row r="133" spans="1:8">
      <c r="A133" s="46"/>
      <c r="B133" s="66"/>
      <c r="C133" s="64"/>
      <c r="D133" s="65"/>
      <c r="E133" s="165"/>
      <c r="F133" s="166"/>
    </row>
    <row r="134" spans="1:8" s="72" customFormat="1" ht="15.75" thickBot="1">
      <c r="A134" s="70"/>
      <c r="B134" s="70" t="s">
        <v>11</v>
      </c>
      <c r="C134" s="78"/>
      <c r="D134" s="71"/>
      <c r="E134" s="69"/>
      <c r="F134" s="158">
        <f>+SUM(F122:F133)</f>
        <v>0</v>
      </c>
      <c r="G134" s="205"/>
      <c r="H134" s="205"/>
    </row>
    <row r="135" spans="1:8" s="72" customFormat="1" ht="15.75" thickTop="1">
      <c r="A135" s="67"/>
      <c r="B135" s="67"/>
      <c r="C135" s="80"/>
      <c r="D135" s="74"/>
      <c r="F135" s="75"/>
      <c r="G135" s="205"/>
      <c r="H135" s="205"/>
    </row>
    <row r="136" spans="1:8" s="72" customFormat="1" ht="15">
      <c r="A136" s="67"/>
      <c r="B136" s="67"/>
      <c r="C136" s="80"/>
      <c r="D136" s="74"/>
      <c r="F136" s="75"/>
      <c r="G136" s="205"/>
      <c r="H136" s="205"/>
    </row>
    <row r="137" spans="1:8" ht="15">
      <c r="A137" s="67" t="s">
        <v>90</v>
      </c>
      <c r="B137" s="84" t="s">
        <v>285</v>
      </c>
      <c r="C137" s="81"/>
      <c r="D137" s="35"/>
      <c r="E137" s="45"/>
      <c r="F137" s="35" t="str">
        <f>IF(ISBLANK(D137),"",IF(ISBLANK(E137),"",D137*E137))</f>
        <v/>
      </c>
    </row>
    <row r="138" spans="1:8" ht="15">
      <c r="A138" s="67"/>
      <c r="B138" s="35"/>
      <c r="C138" s="81"/>
      <c r="D138" s="35"/>
      <c r="E138" s="45"/>
      <c r="F138" s="35"/>
    </row>
    <row r="139" spans="1:8" ht="16.5">
      <c r="A139" s="100" t="s">
        <v>109</v>
      </c>
      <c r="B139" s="101" t="s">
        <v>110</v>
      </c>
      <c r="C139" s="102" t="s">
        <v>0</v>
      </c>
      <c r="D139" s="103" t="s">
        <v>1</v>
      </c>
      <c r="E139" s="104" t="s">
        <v>111</v>
      </c>
      <c r="F139" s="104" t="s">
        <v>125</v>
      </c>
    </row>
    <row r="140" spans="1:8" ht="16.5">
      <c r="A140" s="95"/>
      <c r="B140" s="96"/>
      <c r="C140" s="97" t="s">
        <v>112</v>
      </c>
      <c r="D140" s="98"/>
      <c r="E140" s="99" t="s">
        <v>113</v>
      </c>
      <c r="F140" s="144"/>
    </row>
    <row r="141" spans="1:8">
      <c r="A141" s="27"/>
      <c r="B141" s="31"/>
      <c r="C141" s="51"/>
      <c r="D141" s="36"/>
      <c r="E141" s="18"/>
      <c r="F141" s="54"/>
    </row>
    <row r="142" spans="1:8">
      <c r="A142" s="46" t="s">
        <v>97</v>
      </c>
      <c r="B142" s="31" t="s">
        <v>269</v>
      </c>
      <c r="C142" s="51" t="s">
        <v>88</v>
      </c>
      <c r="D142" s="36">
        <v>40</v>
      </c>
      <c r="E142" s="154"/>
      <c r="F142" s="155">
        <f>+D142*E142</f>
        <v>0</v>
      </c>
      <c r="H142" s="233"/>
    </row>
    <row r="143" spans="1:8">
      <c r="A143" s="27"/>
      <c r="B143" s="31"/>
      <c r="C143" s="51"/>
      <c r="D143" s="36"/>
      <c r="E143" s="154"/>
      <c r="F143" s="155"/>
    </row>
    <row r="144" spans="1:8" ht="28.5">
      <c r="A144" s="68" t="s">
        <v>98</v>
      </c>
      <c r="B144" s="31" t="s">
        <v>311</v>
      </c>
      <c r="C144" s="108" t="s">
        <v>19</v>
      </c>
      <c r="D144" s="36">
        <v>1</v>
      </c>
      <c r="E144" s="154"/>
      <c r="F144" s="155">
        <f>+D144*E144</f>
        <v>0</v>
      </c>
      <c r="G144" s="234"/>
    </row>
    <row r="145" spans="1:8">
      <c r="A145" s="68"/>
      <c r="B145" s="31"/>
      <c r="C145" s="108"/>
      <c r="D145" s="36"/>
      <c r="E145" s="154"/>
      <c r="F145" s="155"/>
      <c r="G145" s="234"/>
    </row>
    <row r="146" spans="1:8">
      <c r="A146" s="68" t="s">
        <v>99</v>
      </c>
      <c r="B146" s="31" t="s">
        <v>424</v>
      </c>
      <c r="C146" s="108" t="s">
        <v>88</v>
      </c>
      <c r="D146" s="36">
        <v>60</v>
      </c>
      <c r="E146" s="154"/>
      <c r="F146" s="155">
        <f>+D146*E146</f>
        <v>0</v>
      </c>
      <c r="G146" s="234"/>
    </row>
    <row r="147" spans="1:8">
      <c r="A147" s="68"/>
      <c r="B147" s="31"/>
      <c r="C147" s="108"/>
      <c r="D147" s="36"/>
      <c r="E147" s="154"/>
      <c r="F147" s="155"/>
      <c r="G147" s="234"/>
    </row>
    <row r="148" spans="1:8" ht="28.5">
      <c r="A148" s="68" t="s">
        <v>293</v>
      </c>
      <c r="B148" s="31" t="s">
        <v>312</v>
      </c>
      <c r="C148" s="108" t="s">
        <v>19</v>
      </c>
      <c r="D148" s="36">
        <v>1</v>
      </c>
      <c r="E148" s="154"/>
      <c r="F148" s="155">
        <f>+D148*E148</f>
        <v>0</v>
      </c>
      <c r="G148" s="234"/>
    </row>
    <row r="149" spans="1:8">
      <c r="A149" s="68"/>
      <c r="B149" s="31"/>
      <c r="C149" s="108"/>
      <c r="D149" s="36"/>
      <c r="E149" s="154"/>
      <c r="F149" s="155"/>
      <c r="G149" s="233"/>
    </row>
    <row r="150" spans="1:8" ht="42.75">
      <c r="A150" s="140" t="s">
        <v>425</v>
      </c>
      <c r="B150" s="31" t="s">
        <v>179</v>
      </c>
      <c r="C150" s="108" t="s">
        <v>19</v>
      </c>
      <c r="D150" s="36">
        <v>1</v>
      </c>
      <c r="E150" s="154"/>
      <c r="F150" s="155">
        <f>+D150*E150</f>
        <v>0</v>
      </c>
    </row>
    <row r="151" spans="1:8">
      <c r="A151" s="68"/>
      <c r="B151" s="31"/>
      <c r="C151" s="108"/>
      <c r="D151" s="36"/>
      <c r="E151" s="154"/>
      <c r="F151" s="155"/>
    </row>
    <row r="152" spans="1:8" ht="15.75" thickBot="1">
      <c r="A152" s="70"/>
      <c r="B152" s="70" t="s">
        <v>286</v>
      </c>
      <c r="C152" s="78"/>
      <c r="D152" s="71"/>
      <c r="E152" s="69"/>
      <c r="F152" s="158">
        <f>+SUM(F142:F151)</f>
        <v>0</v>
      </c>
    </row>
    <row r="153" spans="1:8" ht="15.75" thickTop="1">
      <c r="A153" s="67"/>
      <c r="B153" s="67"/>
      <c r="C153" s="80"/>
      <c r="D153" s="74"/>
      <c r="E153" s="72"/>
      <c r="F153" s="75"/>
    </row>
    <row r="154" spans="1:8" ht="15">
      <c r="A154" s="67"/>
      <c r="B154" s="67"/>
      <c r="C154" s="80"/>
      <c r="D154" s="74"/>
      <c r="E154" s="72"/>
      <c r="F154" s="75"/>
    </row>
    <row r="155" spans="1:8" ht="15">
      <c r="A155" s="67" t="s">
        <v>91</v>
      </c>
      <c r="B155" s="84" t="s">
        <v>244</v>
      </c>
      <c r="C155" s="143"/>
      <c r="D155" s="84"/>
      <c r="E155" s="18"/>
      <c r="F155" s="54"/>
    </row>
    <row r="156" spans="1:8" ht="15">
      <c r="A156" s="67"/>
      <c r="B156" s="84"/>
      <c r="C156" s="143"/>
      <c r="D156" s="84"/>
      <c r="E156" s="18"/>
      <c r="F156" s="54"/>
    </row>
    <row r="157" spans="1:8" ht="16.5">
      <c r="A157" s="100" t="s">
        <v>109</v>
      </c>
      <c r="B157" s="101" t="s">
        <v>110</v>
      </c>
      <c r="C157" s="102" t="s">
        <v>0</v>
      </c>
      <c r="D157" s="103" t="s">
        <v>1</v>
      </c>
      <c r="E157" s="104" t="s">
        <v>111</v>
      </c>
      <c r="F157" s="104" t="s">
        <v>125</v>
      </c>
    </row>
    <row r="158" spans="1:8" ht="16.5">
      <c r="A158" s="95"/>
      <c r="B158" s="96"/>
      <c r="C158" s="97" t="s">
        <v>112</v>
      </c>
      <c r="D158" s="98"/>
      <c r="E158" s="99" t="s">
        <v>113</v>
      </c>
      <c r="F158" s="144"/>
    </row>
    <row r="159" spans="1:8">
      <c r="A159" s="145"/>
      <c r="B159" s="31"/>
      <c r="C159" s="108"/>
      <c r="D159" s="36"/>
      <c r="E159" s="18"/>
      <c r="F159" s="54"/>
    </row>
    <row r="160" spans="1:8" ht="28.5">
      <c r="A160" s="68" t="s">
        <v>100</v>
      </c>
      <c r="B160" s="31" t="s">
        <v>373</v>
      </c>
      <c r="C160" s="108" t="s">
        <v>19</v>
      </c>
      <c r="D160" s="36">
        <f>+F14+F64+F38+F115+F134+F152</f>
        <v>0</v>
      </c>
      <c r="E160" s="146">
        <v>0.1</v>
      </c>
      <c r="F160" s="155">
        <f>+D160*E160</f>
        <v>0</v>
      </c>
      <c r="H160" s="233"/>
    </row>
    <row r="161" spans="1:8">
      <c r="A161" s="68"/>
      <c r="B161" s="31"/>
      <c r="C161" s="108"/>
      <c r="D161" s="36"/>
      <c r="E161" s="18"/>
      <c r="F161" s="54"/>
    </row>
    <row r="162" spans="1:8" ht="15.75" thickBot="1">
      <c r="A162" s="70"/>
      <c r="B162" s="250" t="s">
        <v>141</v>
      </c>
      <c r="C162" s="78"/>
      <c r="D162" s="71"/>
      <c r="E162" s="69"/>
      <c r="F162" s="158">
        <f>+F160</f>
        <v>0</v>
      </c>
    </row>
    <row r="163" spans="1:8" ht="16.5" thickTop="1" thickBot="1">
      <c r="A163" s="70"/>
      <c r="B163" s="70"/>
      <c r="C163" s="78"/>
      <c r="D163" s="71"/>
      <c r="E163" s="69"/>
      <c r="F163" s="147"/>
    </row>
    <row r="164" spans="1:8" s="72" customFormat="1" ht="16.5" thickTop="1" thickBot="1">
      <c r="A164" s="70"/>
      <c r="B164" s="250" t="s">
        <v>130</v>
      </c>
      <c r="C164" s="78"/>
      <c r="D164" s="71"/>
      <c r="E164" s="69"/>
      <c r="F164" s="147">
        <f>+F14+F38+F64+F115+F134+F152+F162</f>
        <v>0</v>
      </c>
      <c r="G164" s="205"/>
      <c r="H164" s="205"/>
    </row>
    <row r="165" spans="1:8" ht="15" thickTop="1">
      <c r="A165" s="27"/>
      <c r="B165" s="27"/>
      <c r="D165" s="27"/>
    </row>
    <row r="167" spans="1:8">
      <c r="A167" s="31"/>
      <c r="B167" s="31"/>
      <c r="C167" s="53"/>
      <c r="D167" s="48"/>
    </row>
    <row r="171" spans="1:8" ht="15">
      <c r="A171" s="45"/>
      <c r="B171" s="35"/>
      <c r="C171" s="52"/>
      <c r="D171" s="29"/>
    </row>
    <row r="172" spans="1:8">
      <c r="A172" s="43"/>
      <c r="B172" s="28"/>
      <c r="C172" s="52"/>
      <c r="D172" s="29"/>
    </row>
    <row r="173" spans="1:8">
      <c r="A173" s="44"/>
      <c r="B173" s="30"/>
      <c r="C173" s="52"/>
      <c r="D173" s="29"/>
    </row>
    <row r="174" spans="1:8">
      <c r="A174" s="43"/>
      <c r="B174" s="30"/>
      <c r="C174" s="51"/>
    </row>
    <row r="175" spans="1:8" ht="15">
      <c r="A175" s="47"/>
      <c r="B175" s="35"/>
      <c r="C175" s="81"/>
      <c r="D175" s="25"/>
    </row>
    <row r="177" spans="1:4" ht="15">
      <c r="B177" s="35"/>
    </row>
    <row r="188" spans="1:4" ht="15">
      <c r="A188" s="43"/>
      <c r="B188" s="35"/>
      <c r="C188" s="81"/>
      <c r="D188" s="25"/>
    </row>
    <row r="189" spans="1:4" ht="15">
      <c r="A189" s="43"/>
      <c r="B189" s="35"/>
      <c r="C189" s="81"/>
      <c r="D189" s="25"/>
    </row>
    <row r="190" spans="1:4" ht="15">
      <c r="A190" s="43"/>
      <c r="C190" s="81"/>
      <c r="D190" s="25"/>
    </row>
  </sheetData>
  <mergeCells count="1">
    <mergeCell ref="B3:D3"/>
  </mergeCells>
  <phoneticPr fontId="3" type="noConversion"/>
  <pageMargins left="0.7" right="0.7" top="0.75" bottom="0.75" header="0.3" footer="0.3"/>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32FA02-94D4-4555-B744-A7C48469C6D8}">
  <sheetPr>
    <tabColor rgb="FFFF0000"/>
  </sheetPr>
  <dimension ref="A1:O105"/>
  <sheetViews>
    <sheetView view="pageBreakPreview" zoomScaleNormal="100" zoomScaleSheetLayoutView="100" workbookViewId="0">
      <selection activeCell="E90" sqref="E90"/>
    </sheetView>
  </sheetViews>
  <sheetFormatPr defaultColWidth="8.85546875" defaultRowHeight="14.25"/>
  <cols>
    <col min="1" max="1" width="7.7109375" style="5" customWidth="1"/>
    <col min="2" max="2" width="41.42578125" style="5" customWidth="1"/>
    <col min="3" max="3" width="6.140625" style="8" customWidth="1"/>
    <col min="4" max="4" width="11.7109375" style="19" customWidth="1"/>
    <col min="5" max="5" width="11.85546875" style="5" customWidth="1"/>
    <col min="6" max="6" width="15.140625" style="5" customWidth="1"/>
    <col min="7" max="8" width="8.85546875" style="206" customWidth="1"/>
    <col min="9" max="122" width="8.85546875" style="5" customWidth="1"/>
    <col min="123" max="16384" width="8.85546875" style="5"/>
  </cols>
  <sheetData>
    <row r="1" spans="1:10" ht="15" customHeight="1">
      <c r="A1" s="38" t="s">
        <v>84</v>
      </c>
      <c r="B1" s="38" t="s">
        <v>332</v>
      </c>
      <c r="C1" s="77"/>
      <c r="D1" s="40"/>
      <c r="E1" s="41"/>
      <c r="F1" s="39"/>
    </row>
    <row r="2" spans="1:10" ht="15" customHeight="1">
      <c r="A2" s="7"/>
      <c r="B2" s="7"/>
      <c r="C2" s="82"/>
      <c r="D2" s="17"/>
      <c r="E2" s="21"/>
      <c r="F2" s="6"/>
    </row>
    <row r="3" spans="1:10" ht="15" customHeight="1">
      <c r="A3" s="7"/>
      <c r="B3" s="7"/>
      <c r="C3" s="82"/>
      <c r="D3" s="17"/>
      <c r="E3" s="21"/>
      <c r="F3" s="6"/>
    </row>
    <row r="4" spans="1:10" ht="15" customHeight="1">
      <c r="A4" s="7" t="s">
        <v>24</v>
      </c>
      <c r="B4" s="7" t="s">
        <v>272</v>
      </c>
      <c r="C4" s="82"/>
      <c r="D4" s="18"/>
      <c r="E4" s="20"/>
      <c r="F4" s="18"/>
    </row>
    <row r="5" spans="1:10" ht="15" customHeight="1">
      <c r="A5" s="6"/>
      <c r="B5" s="6"/>
      <c r="C5" s="82"/>
      <c r="D5" s="18"/>
      <c r="E5" s="20"/>
      <c r="F5" s="18"/>
    </row>
    <row r="6" spans="1:10" ht="15" customHeight="1">
      <c r="A6" s="216" t="s">
        <v>109</v>
      </c>
      <c r="B6" s="217" t="s">
        <v>110</v>
      </c>
      <c r="C6" s="218" t="s">
        <v>0</v>
      </c>
      <c r="D6" s="219" t="s">
        <v>1</v>
      </c>
      <c r="E6" s="220" t="s">
        <v>111</v>
      </c>
      <c r="F6" s="220" t="s">
        <v>125</v>
      </c>
    </row>
    <row r="7" spans="1:10" ht="15" customHeight="1">
      <c r="A7" s="221"/>
      <c r="B7" s="222"/>
      <c r="C7" s="223" t="s">
        <v>112</v>
      </c>
      <c r="D7" s="224"/>
      <c r="E7" s="225" t="s">
        <v>113</v>
      </c>
      <c r="F7" s="144"/>
    </row>
    <row r="8" spans="1:10" ht="15" customHeight="1">
      <c r="C8" s="5"/>
      <c r="D8" s="5"/>
    </row>
    <row r="9" spans="1:10" ht="82.5" customHeight="1">
      <c r="A9" s="6" t="s">
        <v>154</v>
      </c>
      <c r="B9" s="6" t="s">
        <v>294</v>
      </c>
      <c r="C9" s="108" t="s">
        <v>86</v>
      </c>
      <c r="D9" s="23">
        <v>312</v>
      </c>
      <c r="E9" s="155"/>
      <c r="F9" s="154">
        <f>+D9*E9</f>
        <v>0</v>
      </c>
    </row>
    <row r="10" spans="1:10">
      <c r="A10" s="6"/>
      <c r="B10" s="6"/>
      <c r="C10" s="108"/>
      <c r="D10" s="23"/>
      <c r="E10" s="155"/>
      <c r="F10" s="154"/>
    </row>
    <row r="11" spans="1:10" ht="80.099999999999994" customHeight="1">
      <c r="A11" s="6" t="s">
        <v>155</v>
      </c>
      <c r="B11" s="6" t="s">
        <v>295</v>
      </c>
      <c r="C11" s="108" t="s">
        <v>86</v>
      </c>
      <c r="D11" s="23">
        <v>63</v>
      </c>
      <c r="E11" s="155"/>
      <c r="F11" s="154">
        <f>+D11*E11</f>
        <v>0</v>
      </c>
      <c r="J11" s="253"/>
    </row>
    <row r="12" spans="1:10">
      <c r="A12" s="6"/>
      <c r="B12" s="6"/>
      <c r="C12" s="108"/>
      <c r="D12" s="23"/>
      <c r="E12" s="155"/>
      <c r="F12" s="154"/>
    </row>
    <row r="13" spans="1:10" ht="80.099999999999994" customHeight="1">
      <c r="A13" s="6" t="s">
        <v>156</v>
      </c>
      <c r="B13" s="6" t="s">
        <v>330</v>
      </c>
      <c r="C13" s="108" t="s">
        <v>86</v>
      </c>
      <c r="D13" s="23">
        <v>64</v>
      </c>
      <c r="E13" s="155"/>
      <c r="F13" s="154">
        <f>+D13*E13</f>
        <v>0</v>
      </c>
    </row>
    <row r="14" spans="1:10">
      <c r="A14" s="6"/>
      <c r="B14" s="6"/>
      <c r="C14" s="108"/>
      <c r="D14" s="23"/>
      <c r="E14" s="155"/>
      <c r="F14" s="154"/>
    </row>
    <row r="15" spans="1:10" ht="80.099999999999994" customHeight="1">
      <c r="A15" s="6" t="s">
        <v>157</v>
      </c>
      <c r="B15" s="6" t="s">
        <v>296</v>
      </c>
      <c r="C15" s="108" t="s">
        <v>86</v>
      </c>
      <c r="D15" s="23">
        <v>64</v>
      </c>
      <c r="E15" s="155"/>
      <c r="F15" s="154">
        <f>+D15*E15</f>
        <v>0</v>
      </c>
    </row>
    <row r="16" spans="1:10">
      <c r="A16" s="6"/>
      <c r="B16" s="6"/>
      <c r="C16" s="108"/>
      <c r="D16" s="23"/>
      <c r="E16" s="155"/>
      <c r="F16" s="154"/>
    </row>
    <row r="17" spans="1:15" ht="105" customHeight="1">
      <c r="A17" s="6" t="s">
        <v>171</v>
      </c>
      <c r="B17" s="6" t="s">
        <v>271</v>
      </c>
      <c r="C17" s="8" t="s">
        <v>237</v>
      </c>
      <c r="D17" s="23">
        <v>105</v>
      </c>
      <c r="E17" s="155"/>
      <c r="F17" s="154">
        <f>+D17*E17</f>
        <v>0</v>
      </c>
      <c r="G17" s="234"/>
      <c r="O17" s="234"/>
    </row>
    <row r="18" spans="1:15">
      <c r="A18" s="6"/>
      <c r="B18" s="6"/>
      <c r="C18" s="108"/>
      <c r="D18" s="23"/>
      <c r="E18" s="155"/>
      <c r="F18" s="154"/>
      <c r="G18" s="234"/>
    </row>
    <row r="19" spans="1:15" ht="48" customHeight="1">
      <c r="A19" s="6" t="s">
        <v>172</v>
      </c>
      <c r="B19" s="6" t="s">
        <v>139</v>
      </c>
      <c r="C19" s="108" t="s">
        <v>87</v>
      </c>
      <c r="D19" s="18">
        <v>92</v>
      </c>
      <c r="E19" s="155"/>
      <c r="F19" s="154">
        <f>+D19*E19</f>
        <v>0</v>
      </c>
    </row>
    <row r="20" spans="1:15" ht="15" customHeight="1">
      <c r="A20" s="6"/>
      <c r="B20" s="6"/>
      <c r="C20" s="108"/>
      <c r="D20" s="18"/>
      <c r="E20" s="155"/>
      <c r="F20" s="154"/>
    </row>
    <row r="21" spans="1:15" ht="60" customHeight="1">
      <c r="A21" s="6" t="s">
        <v>202</v>
      </c>
      <c r="B21" s="6" t="s">
        <v>257</v>
      </c>
      <c r="C21" s="108" t="s">
        <v>87</v>
      </c>
      <c r="D21" s="18">
        <v>92</v>
      </c>
      <c r="E21" s="155"/>
      <c r="F21" s="154">
        <f>+D21*E21</f>
        <v>0</v>
      </c>
    </row>
    <row r="22" spans="1:15" ht="15" customHeight="1">
      <c r="A22" s="6"/>
      <c r="B22" s="6"/>
      <c r="C22" s="82"/>
      <c r="D22" s="18"/>
      <c r="E22" s="155"/>
      <c r="F22" s="154"/>
    </row>
    <row r="23" spans="1:15" ht="60" customHeight="1">
      <c r="A23" s="6" t="s">
        <v>203</v>
      </c>
      <c r="B23" s="6" t="s">
        <v>182</v>
      </c>
      <c r="C23" s="108" t="s">
        <v>86</v>
      </c>
      <c r="D23" s="18">
        <v>48</v>
      </c>
      <c r="E23" s="155"/>
      <c r="F23" s="154">
        <f>+D23*E23</f>
        <v>0</v>
      </c>
    </row>
    <row r="24" spans="1:15">
      <c r="A24" s="9"/>
      <c r="B24" s="10"/>
      <c r="D24" s="18"/>
      <c r="E24" s="155"/>
      <c r="F24" s="154"/>
    </row>
    <row r="25" spans="1:15" ht="78" customHeight="1">
      <c r="A25" s="6" t="s">
        <v>204</v>
      </c>
      <c r="B25" s="6" t="s">
        <v>229</v>
      </c>
      <c r="C25" s="108" t="s">
        <v>86</v>
      </c>
      <c r="D25" s="23">
        <v>262</v>
      </c>
      <c r="E25" s="155"/>
      <c r="F25" s="154">
        <f>+D25*E25</f>
        <v>0</v>
      </c>
    </row>
    <row r="26" spans="1:15" ht="15" customHeight="1">
      <c r="A26" s="6"/>
      <c r="B26" s="6"/>
      <c r="C26" s="108"/>
      <c r="D26" s="23"/>
      <c r="E26" s="155"/>
      <c r="F26" s="154"/>
    </row>
    <row r="27" spans="1:15" ht="71.25">
      <c r="A27" s="6" t="s">
        <v>205</v>
      </c>
      <c r="B27" s="10" t="s">
        <v>235</v>
      </c>
      <c r="C27" s="108" t="s">
        <v>83</v>
      </c>
      <c r="D27" s="18">
        <v>92</v>
      </c>
      <c r="E27" s="155"/>
      <c r="F27" s="154">
        <f>+D27*E27</f>
        <v>0</v>
      </c>
    </row>
    <row r="28" spans="1:15">
      <c r="A28" s="9"/>
      <c r="B28" s="10"/>
      <c r="D28" s="18"/>
      <c r="E28" s="20"/>
      <c r="F28" s="23"/>
    </row>
    <row r="29" spans="1:15" ht="15" customHeight="1" thickBot="1">
      <c r="A29" s="12"/>
      <c r="B29" s="14" t="s">
        <v>273</v>
      </c>
      <c r="C29" s="13"/>
      <c r="D29" s="12"/>
      <c r="E29" s="13"/>
      <c r="F29" s="237">
        <f>+SUM(F8:F28)</f>
        <v>0</v>
      </c>
    </row>
    <row r="30" spans="1:15" ht="15" customHeight="1" thickTop="1">
      <c r="B30" s="11"/>
      <c r="D30" s="5"/>
      <c r="E30" s="8"/>
      <c r="F30" s="22"/>
    </row>
    <row r="31" spans="1:15" ht="15" customHeight="1">
      <c r="B31" s="11"/>
      <c r="D31" s="5"/>
      <c r="E31" s="8"/>
      <c r="F31" s="22"/>
    </row>
    <row r="32" spans="1:15" ht="15" customHeight="1">
      <c r="A32" s="7" t="s">
        <v>25</v>
      </c>
      <c r="B32" s="7" t="s">
        <v>245</v>
      </c>
      <c r="D32" s="18"/>
      <c r="E32" s="20"/>
      <c r="F32" s="18"/>
    </row>
    <row r="33" spans="1:7" ht="10.5" customHeight="1">
      <c r="B33" s="11"/>
      <c r="D33" s="18"/>
      <c r="E33" s="20"/>
      <c r="F33" s="18"/>
    </row>
    <row r="34" spans="1:7" ht="15" customHeight="1">
      <c r="A34" s="226" t="s">
        <v>109</v>
      </c>
      <c r="B34" s="217" t="s">
        <v>110</v>
      </c>
      <c r="C34" s="218" t="s">
        <v>0</v>
      </c>
      <c r="D34" s="219" t="s">
        <v>1</v>
      </c>
      <c r="E34" s="220" t="s">
        <v>111</v>
      </c>
      <c r="F34" s="220" t="s">
        <v>125</v>
      </c>
    </row>
    <row r="35" spans="1:7" ht="15" customHeight="1">
      <c r="A35" s="227"/>
      <c r="B35" s="222"/>
      <c r="C35" s="223" t="s">
        <v>112</v>
      </c>
      <c r="D35" s="224"/>
      <c r="E35" s="225" t="s">
        <v>113</v>
      </c>
      <c r="F35" s="144"/>
    </row>
    <row r="36" spans="1:7" ht="15" customHeight="1">
      <c r="C36" s="5"/>
      <c r="D36" s="5"/>
    </row>
    <row r="37" spans="1:7" ht="114">
      <c r="A37" s="6" t="s">
        <v>347</v>
      </c>
      <c r="B37" s="6" t="s">
        <v>377</v>
      </c>
      <c r="C37" s="108"/>
      <c r="D37" s="18"/>
      <c r="E37" s="20"/>
      <c r="F37" s="23"/>
    </row>
    <row r="38" spans="1:7" ht="15" customHeight="1">
      <c r="A38" s="6"/>
      <c r="B38" s="106" t="s">
        <v>379</v>
      </c>
      <c r="C38" s="108" t="s">
        <v>83</v>
      </c>
      <c r="D38" s="18">
        <v>48</v>
      </c>
      <c r="E38" s="155"/>
      <c r="F38" s="154">
        <f>+D38*E38</f>
        <v>0</v>
      </c>
    </row>
    <row r="39" spans="1:7" ht="15" customHeight="1">
      <c r="A39" s="6"/>
      <c r="B39" s="106"/>
      <c r="C39" s="108"/>
      <c r="D39" s="18"/>
      <c r="E39" s="155"/>
      <c r="F39" s="154"/>
    </row>
    <row r="40" spans="1:7" ht="57.75">
      <c r="A40" s="6" t="s">
        <v>158</v>
      </c>
      <c r="B40" s="6" t="s">
        <v>378</v>
      </c>
      <c r="C40" s="108"/>
      <c r="D40" s="18"/>
      <c r="E40" s="20"/>
      <c r="F40" s="23"/>
    </row>
    <row r="41" spans="1:7" ht="15" customHeight="1">
      <c r="A41" s="6"/>
      <c r="B41" s="106" t="s">
        <v>124</v>
      </c>
      <c r="C41" s="108" t="s">
        <v>83</v>
      </c>
      <c r="D41" s="18">
        <v>42</v>
      </c>
      <c r="E41" s="155"/>
      <c r="F41" s="154">
        <f>+D41*E41</f>
        <v>0</v>
      </c>
    </row>
    <row r="42" spans="1:7" ht="15" customHeight="1">
      <c r="A42" s="6"/>
      <c r="B42" s="106"/>
      <c r="C42" s="108"/>
      <c r="D42" s="18"/>
      <c r="E42" s="155"/>
      <c r="F42" s="154"/>
    </row>
    <row r="43" spans="1:7" ht="57.75" customHeight="1">
      <c r="A43" s="6" t="s">
        <v>159</v>
      </c>
      <c r="B43" s="6" t="s">
        <v>230</v>
      </c>
      <c r="C43" s="108" t="s">
        <v>86</v>
      </c>
      <c r="D43" s="18">
        <v>5</v>
      </c>
      <c r="E43" s="155"/>
      <c r="F43" s="154">
        <f>+D43*E43</f>
        <v>0</v>
      </c>
    </row>
    <row r="44" spans="1:7">
      <c r="A44" s="6"/>
      <c r="D44" s="18"/>
      <c r="E44" s="155"/>
      <c r="F44" s="154"/>
    </row>
    <row r="45" spans="1:7" ht="158.25">
      <c r="A45" s="6" t="s">
        <v>564</v>
      </c>
      <c r="B45" s="6" t="s">
        <v>375</v>
      </c>
      <c r="C45" s="108"/>
      <c r="D45" s="18"/>
      <c r="E45" s="155"/>
      <c r="F45" s="154"/>
      <c r="G45" s="238"/>
    </row>
    <row r="46" spans="1:7" ht="15" customHeight="1">
      <c r="A46" s="6"/>
      <c r="B46" s="106" t="s">
        <v>371</v>
      </c>
      <c r="C46" s="108" t="s">
        <v>15</v>
      </c>
      <c r="D46" s="18">
        <v>2</v>
      </c>
      <c r="E46" s="155"/>
      <c r="F46" s="154">
        <f>+D46*E46</f>
        <v>0</v>
      </c>
    </row>
    <row r="47" spans="1:7" ht="15" customHeight="1">
      <c r="A47" s="6"/>
      <c r="B47" s="106"/>
      <c r="C47" s="108"/>
      <c r="D47" s="18"/>
      <c r="E47" s="155"/>
      <c r="F47" s="154"/>
    </row>
    <row r="48" spans="1:7" ht="15" customHeight="1">
      <c r="A48" s="226" t="s">
        <v>109</v>
      </c>
      <c r="B48" s="217" t="s">
        <v>110</v>
      </c>
      <c r="C48" s="218" t="s">
        <v>0</v>
      </c>
      <c r="D48" s="219" t="s">
        <v>1</v>
      </c>
      <c r="E48" s="220" t="s">
        <v>111</v>
      </c>
      <c r="F48" s="220" t="s">
        <v>125</v>
      </c>
    </row>
    <row r="49" spans="1:7" ht="15" customHeight="1">
      <c r="A49" s="227"/>
      <c r="B49" s="222"/>
      <c r="C49" s="223" t="s">
        <v>112</v>
      </c>
      <c r="D49" s="224"/>
      <c r="E49" s="225" t="s">
        <v>113</v>
      </c>
      <c r="F49" s="144"/>
    </row>
    <row r="50" spans="1:7" ht="120" customHeight="1">
      <c r="A50" s="6" t="s">
        <v>160</v>
      </c>
      <c r="B50" s="6" t="s">
        <v>270</v>
      </c>
      <c r="C50" s="108"/>
      <c r="D50" s="18"/>
      <c r="E50" s="155"/>
      <c r="F50" s="154"/>
      <c r="G50" s="238"/>
    </row>
    <row r="51" spans="1:7" ht="15" customHeight="1">
      <c r="A51" s="6"/>
      <c r="B51" s="29" t="s">
        <v>297</v>
      </c>
      <c r="C51" s="108" t="s">
        <v>15</v>
      </c>
      <c r="D51" s="18">
        <v>7</v>
      </c>
      <c r="E51" s="155"/>
      <c r="F51" s="154">
        <f>+D51*E51</f>
        <v>0</v>
      </c>
    </row>
    <row r="52" spans="1:7" ht="15" customHeight="1">
      <c r="A52" s="6"/>
      <c r="B52" s="53"/>
      <c r="C52" s="108"/>
      <c r="D52" s="18"/>
      <c r="E52" s="155"/>
      <c r="F52" s="154"/>
    </row>
    <row r="53" spans="1:7" ht="130.5">
      <c r="A53" s="6" t="s">
        <v>274</v>
      </c>
      <c r="B53" s="6" t="s">
        <v>258</v>
      </c>
      <c r="C53" s="8" t="s">
        <v>15</v>
      </c>
      <c r="D53" s="18">
        <v>2</v>
      </c>
      <c r="E53" s="155"/>
      <c r="F53" s="154">
        <f>+D53*E53</f>
        <v>0</v>
      </c>
    </row>
    <row r="54" spans="1:7" ht="9" customHeight="1">
      <c r="A54" s="6"/>
      <c r="B54" s="10"/>
      <c r="D54" s="18"/>
      <c r="E54" s="155"/>
      <c r="F54" s="154"/>
    </row>
    <row r="55" spans="1:7" ht="116.25">
      <c r="A55" s="6" t="s">
        <v>275</v>
      </c>
      <c r="B55" s="6" t="s">
        <v>259</v>
      </c>
      <c r="C55" s="8" t="s">
        <v>15</v>
      </c>
      <c r="D55" s="18">
        <v>7</v>
      </c>
      <c r="E55" s="155"/>
      <c r="F55" s="154">
        <f>+D55*E55</f>
        <v>0</v>
      </c>
    </row>
    <row r="56" spans="1:7" ht="15" customHeight="1">
      <c r="A56" s="6"/>
      <c r="B56" s="6"/>
      <c r="D56" s="18"/>
      <c r="E56" s="155"/>
      <c r="F56" s="154"/>
    </row>
    <row r="57" spans="1:7" ht="15" customHeight="1" thickBot="1">
      <c r="A57" s="12"/>
      <c r="B57" s="14" t="s">
        <v>287</v>
      </c>
      <c r="C57" s="13"/>
      <c r="D57" s="12"/>
      <c r="E57" s="167"/>
      <c r="F57" s="237">
        <f>+SUM(F37:F56)</f>
        <v>0</v>
      </c>
    </row>
    <row r="58" spans="1:7" ht="15" customHeight="1" thickTop="1">
      <c r="B58" s="11"/>
      <c r="D58" s="5"/>
      <c r="E58" s="175"/>
      <c r="F58" s="176"/>
    </row>
    <row r="59" spans="1:7" ht="15" customHeight="1">
      <c r="B59" s="11"/>
      <c r="D59" s="5"/>
      <c r="E59" s="175"/>
      <c r="F59" s="176"/>
    </row>
    <row r="60" spans="1:7" ht="15" customHeight="1">
      <c r="A60" s="7" t="s">
        <v>26</v>
      </c>
      <c r="B60" s="384" t="s">
        <v>276</v>
      </c>
      <c r="C60" s="384"/>
      <c r="D60" s="384"/>
      <c r="E60" s="175"/>
      <c r="F60" s="176"/>
    </row>
    <row r="61" spans="1:7" ht="15" customHeight="1">
      <c r="A61" s="6"/>
      <c r="B61" s="6"/>
      <c r="C61" s="82"/>
      <c r="D61" s="17"/>
      <c r="E61" s="175"/>
      <c r="F61" s="176"/>
    </row>
    <row r="62" spans="1:7" ht="15" customHeight="1">
      <c r="A62" s="216" t="s">
        <v>109</v>
      </c>
      <c r="B62" s="217" t="s">
        <v>110</v>
      </c>
      <c r="C62" s="218" t="s">
        <v>0</v>
      </c>
      <c r="D62" s="219" t="s">
        <v>1</v>
      </c>
      <c r="E62" s="220" t="s">
        <v>111</v>
      </c>
      <c r="F62" s="220" t="s">
        <v>125</v>
      </c>
    </row>
    <row r="63" spans="1:7" ht="15" customHeight="1">
      <c r="A63" s="221"/>
      <c r="B63" s="222"/>
      <c r="C63" s="223" t="s">
        <v>112</v>
      </c>
      <c r="D63" s="224"/>
      <c r="E63" s="225" t="s">
        <v>113</v>
      </c>
      <c r="F63" s="144"/>
    </row>
    <row r="64" spans="1:7" ht="15" customHeight="1">
      <c r="A64" s="6"/>
      <c r="B64" s="6"/>
      <c r="C64" s="82"/>
      <c r="D64" s="17"/>
      <c r="E64" s="175"/>
      <c r="F64" s="176"/>
    </row>
    <row r="65" spans="1:8" ht="15" customHeight="1">
      <c r="A65" s="6" t="s">
        <v>101</v>
      </c>
      <c r="B65" s="6" t="s">
        <v>162</v>
      </c>
      <c r="C65" s="5"/>
      <c r="D65" s="5"/>
      <c r="E65" s="175"/>
      <c r="F65" s="176"/>
    </row>
    <row r="66" spans="1:8" ht="15" customHeight="1">
      <c r="A66" s="6"/>
      <c r="B66" s="6" t="s">
        <v>163</v>
      </c>
      <c r="C66" s="82"/>
      <c r="D66" s="18"/>
      <c r="E66" s="175"/>
      <c r="F66" s="176"/>
    </row>
    <row r="67" spans="1:8" ht="30" customHeight="1">
      <c r="A67" s="6"/>
      <c r="B67" s="6" t="s">
        <v>233</v>
      </c>
      <c r="C67" s="82"/>
      <c r="D67" s="18"/>
      <c r="E67" s="175"/>
      <c r="F67" s="176"/>
    </row>
    <row r="68" spans="1:8" ht="30" customHeight="1">
      <c r="A68" s="6"/>
      <c r="B68" s="6" t="s">
        <v>164</v>
      </c>
      <c r="C68" s="82"/>
      <c r="D68" s="18"/>
      <c r="E68" s="175"/>
      <c r="F68" s="176"/>
    </row>
    <row r="69" spans="1:8" ht="30" customHeight="1">
      <c r="A69" s="6"/>
      <c r="B69" s="214" t="s">
        <v>231</v>
      </c>
      <c r="C69" s="82"/>
      <c r="D69" s="18"/>
      <c r="E69" s="175"/>
      <c r="F69" s="176"/>
    </row>
    <row r="70" spans="1:8" ht="30" customHeight="1">
      <c r="A70" s="6"/>
      <c r="B70" s="214" t="s">
        <v>234</v>
      </c>
      <c r="C70" s="82"/>
      <c r="D70" s="18"/>
      <c r="E70" s="175"/>
      <c r="F70" s="176"/>
    </row>
    <row r="71" spans="1:8" ht="15" customHeight="1">
      <c r="A71" s="6"/>
      <c r="B71" s="6" t="s">
        <v>165</v>
      </c>
      <c r="C71" s="82"/>
      <c r="D71" s="18"/>
      <c r="E71" s="175"/>
      <c r="F71" s="176"/>
    </row>
    <row r="72" spans="1:8" ht="32.25" customHeight="1">
      <c r="A72" s="6"/>
      <c r="B72" s="6" t="s">
        <v>166</v>
      </c>
      <c r="C72" s="5"/>
      <c r="D72" s="5"/>
      <c r="E72" s="8"/>
      <c r="F72" s="22"/>
    </row>
    <row r="73" spans="1:8" ht="32.25" customHeight="1">
      <c r="A73" s="6"/>
      <c r="B73" s="214" t="s">
        <v>232</v>
      </c>
      <c r="C73" s="5"/>
      <c r="D73" s="5"/>
      <c r="E73" s="8"/>
      <c r="F73" s="22"/>
    </row>
    <row r="74" spans="1:8" s="9" customFormat="1" ht="17.100000000000001" customHeight="1">
      <c r="A74" s="212"/>
      <c r="B74" s="212"/>
      <c r="C74" s="208" t="s">
        <v>83</v>
      </c>
      <c r="D74" s="209">
        <v>82</v>
      </c>
      <c r="E74" s="210"/>
      <c r="F74" s="211">
        <f>+D74*E74</f>
        <v>0</v>
      </c>
      <c r="G74" s="213"/>
      <c r="H74" s="213"/>
    </row>
    <row r="75" spans="1:8" ht="15" customHeight="1">
      <c r="A75" s="6"/>
      <c r="B75" s="6"/>
      <c r="C75" s="82"/>
      <c r="D75" s="18"/>
      <c r="E75" s="8"/>
      <c r="F75" s="22"/>
    </row>
    <row r="76" spans="1:8" ht="15" customHeight="1" thickBot="1">
      <c r="A76" s="12"/>
      <c r="B76" s="14" t="s">
        <v>278</v>
      </c>
      <c r="C76" s="13"/>
      <c r="D76" s="12"/>
      <c r="E76" s="167"/>
      <c r="F76" s="237">
        <f>+F74</f>
        <v>0</v>
      </c>
    </row>
    <row r="77" spans="1:8" ht="15" customHeight="1" thickTop="1">
      <c r="B77" s="11"/>
      <c r="D77" s="5"/>
      <c r="E77" s="175"/>
      <c r="F77" s="176"/>
    </row>
    <row r="78" spans="1:8" ht="15" customHeight="1">
      <c r="B78" s="11"/>
      <c r="D78" s="5"/>
      <c r="E78" s="175"/>
      <c r="F78" s="176"/>
    </row>
    <row r="79" spans="1:8" ht="15" customHeight="1">
      <c r="A79" s="178" t="s">
        <v>27</v>
      </c>
      <c r="B79" s="7" t="s">
        <v>277</v>
      </c>
      <c r="C79" s="82"/>
      <c r="D79" s="18"/>
      <c r="E79" s="20"/>
      <c r="F79" s="18"/>
    </row>
    <row r="80" spans="1:8">
      <c r="A80" s="6"/>
      <c r="B80" s="6"/>
      <c r="C80" s="82"/>
      <c r="D80" s="18"/>
      <c r="E80" s="20"/>
      <c r="F80" s="18"/>
    </row>
    <row r="81" spans="1:6" ht="15">
      <c r="A81" s="216" t="s">
        <v>109</v>
      </c>
      <c r="B81" s="217" t="s">
        <v>110</v>
      </c>
      <c r="C81" s="218" t="s">
        <v>0</v>
      </c>
      <c r="D81" s="219" t="s">
        <v>1</v>
      </c>
      <c r="E81" s="220" t="s">
        <v>111</v>
      </c>
      <c r="F81" s="220" t="s">
        <v>125</v>
      </c>
    </row>
    <row r="82" spans="1:6" ht="15">
      <c r="A82" s="221"/>
      <c r="B82" s="222"/>
      <c r="C82" s="223" t="s">
        <v>112</v>
      </c>
      <c r="D82" s="224"/>
      <c r="E82" s="225" t="s">
        <v>113</v>
      </c>
      <c r="F82" s="144"/>
    </row>
    <row r="83" spans="1:6" ht="30" customHeight="1">
      <c r="A83" s="177" t="s">
        <v>102</v>
      </c>
      <c r="B83" s="6" t="s">
        <v>122</v>
      </c>
      <c r="C83" s="82" t="s">
        <v>83</v>
      </c>
      <c r="D83" s="18">
        <v>92</v>
      </c>
      <c r="E83" s="155"/>
      <c r="F83" s="154">
        <f>+D83*E83</f>
        <v>0</v>
      </c>
    </row>
    <row r="84" spans="1:6" ht="10.5" customHeight="1">
      <c r="A84" s="6"/>
      <c r="B84" s="6"/>
      <c r="C84" s="82"/>
      <c r="D84" s="18"/>
      <c r="E84" s="155"/>
      <c r="F84" s="154"/>
    </row>
    <row r="85" spans="1:6" ht="28.5">
      <c r="A85" s="6" t="s">
        <v>167</v>
      </c>
      <c r="B85" s="6" t="s">
        <v>123</v>
      </c>
      <c r="C85" s="108" t="s">
        <v>83</v>
      </c>
      <c r="D85" s="18">
        <v>92</v>
      </c>
      <c r="E85" s="155"/>
      <c r="F85" s="154">
        <f>+D85*E85</f>
        <v>0</v>
      </c>
    </row>
    <row r="86" spans="1:6" ht="10.5" customHeight="1">
      <c r="A86" s="6"/>
      <c r="B86" s="6"/>
      <c r="C86" s="108"/>
      <c r="D86" s="18"/>
      <c r="E86" s="155"/>
      <c r="F86" s="154"/>
    </row>
    <row r="87" spans="1:6" ht="42.75">
      <c r="A87" s="6" t="s">
        <v>184</v>
      </c>
      <c r="B87" s="6" t="s">
        <v>260</v>
      </c>
      <c r="C87" s="108" t="s">
        <v>19</v>
      </c>
      <c r="D87" s="18">
        <v>1</v>
      </c>
      <c r="E87" s="155"/>
      <c r="F87" s="154">
        <f>+D87*E87</f>
        <v>0</v>
      </c>
    </row>
    <row r="88" spans="1:6" ht="10.5" customHeight="1">
      <c r="A88" s="6"/>
      <c r="B88" s="6"/>
      <c r="C88" s="108"/>
      <c r="D88" s="18"/>
      <c r="E88" s="155"/>
      <c r="F88" s="154"/>
    </row>
    <row r="89" spans="1:6" ht="45.75" customHeight="1">
      <c r="A89" s="6" t="s">
        <v>185</v>
      </c>
      <c r="B89" s="6" t="s">
        <v>183</v>
      </c>
      <c r="C89" s="108" t="s">
        <v>19</v>
      </c>
      <c r="D89" s="18">
        <v>1</v>
      </c>
      <c r="E89" s="155"/>
      <c r="F89" s="154">
        <f>+D89*E89</f>
        <v>0</v>
      </c>
    </row>
    <row r="90" spans="1:6" ht="10.5" customHeight="1">
      <c r="A90" s="6"/>
      <c r="B90" s="6"/>
      <c r="C90" s="108"/>
      <c r="D90" s="18"/>
      <c r="E90" s="155"/>
      <c r="F90" s="154"/>
    </row>
    <row r="91" spans="1:6" ht="15.75" thickBot="1">
      <c r="A91" s="12"/>
      <c r="B91" s="14" t="s">
        <v>236</v>
      </c>
      <c r="C91" s="13"/>
      <c r="D91" s="12"/>
      <c r="E91" s="167"/>
      <c r="F91" s="237">
        <f>+SUM(F83:F89)</f>
        <v>0</v>
      </c>
    </row>
    <row r="92" spans="1:6" ht="15.75" thickTop="1">
      <c r="B92" s="11"/>
      <c r="D92" s="5"/>
      <c r="E92" s="8"/>
      <c r="F92" s="22"/>
    </row>
    <row r="93" spans="1:6" ht="15">
      <c r="B93" s="11"/>
      <c r="D93" s="5"/>
      <c r="E93" s="8"/>
      <c r="F93" s="22"/>
    </row>
    <row r="94" spans="1:6" ht="15">
      <c r="A94" s="67" t="s">
        <v>168</v>
      </c>
      <c r="B94" s="67" t="s">
        <v>288</v>
      </c>
      <c r="C94" s="143"/>
      <c r="D94" s="84"/>
      <c r="E94" s="18"/>
      <c r="F94" s="54"/>
    </row>
    <row r="95" spans="1:6" ht="15">
      <c r="A95" s="67"/>
      <c r="B95" s="84"/>
      <c r="C95" s="143"/>
      <c r="D95" s="84"/>
      <c r="E95" s="18"/>
      <c r="F95" s="54"/>
    </row>
    <row r="96" spans="1:6" ht="15">
      <c r="A96" s="216" t="s">
        <v>109</v>
      </c>
      <c r="B96" s="217" t="s">
        <v>110</v>
      </c>
      <c r="C96" s="218" t="s">
        <v>0</v>
      </c>
      <c r="D96" s="219" t="s">
        <v>1</v>
      </c>
      <c r="E96" s="220" t="s">
        <v>111</v>
      </c>
      <c r="F96" s="220" t="s">
        <v>125</v>
      </c>
    </row>
    <row r="97" spans="1:8" ht="15">
      <c r="A97" s="221"/>
      <c r="B97" s="222"/>
      <c r="C97" s="223" t="s">
        <v>112</v>
      </c>
      <c r="D97" s="224"/>
      <c r="E97" s="225" t="s">
        <v>113</v>
      </c>
      <c r="F97" s="144"/>
    </row>
    <row r="98" spans="1:8">
      <c r="A98" s="145"/>
      <c r="B98" s="31"/>
      <c r="C98" s="108"/>
      <c r="D98" s="36"/>
      <c r="E98" s="18"/>
      <c r="F98" s="54"/>
    </row>
    <row r="99" spans="1:8" ht="28.5">
      <c r="A99" s="68" t="s">
        <v>169</v>
      </c>
      <c r="B99" s="31" t="s">
        <v>426</v>
      </c>
      <c r="C99" s="108" t="s">
        <v>19</v>
      </c>
      <c r="D99" s="36">
        <f>+F29+F57+F76+F91</f>
        <v>0</v>
      </c>
      <c r="E99" s="146">
        <v>0.1</v>
      </c>
      <c r="F99" s="155">
        <f>+D99*E99</f>
        <v>0</v>
      </c>
    </row>
    <row r="100" spans="1:8">
      <c r="A100" s="68"/>
      <c r="B100" s="31"/>
      <c r="C100" s="108"/>
      <c r="D100" s="36"/>
      <c r="E100" s="18"/>
      <c r="F100" s="54"/>
    </row>
    <row r="101" spans="1:8" ht="15.75" thickBot="1">
      <c r="A101" s="70"/>
      <c r="B101" s="70" t="s">
        <v>289</v>
      </c>
      <c r="C101" s="78"/>
      <c r="D101" s="71"/>
      <c r="E101" s="69"/>
      <c r="F101" s="147">
        <f>+F99</f>
        <v>0</v>
      </c>
    </row>
    <row r="102" spans="1:8" ht="15.75" thickTop="1" thickBot="1">
      <c r="A102" s="245"/>
      <c r="B102" s="245"/>
      <c r="C102" s="246"/>
      <c r="D102" s="247"/>
      <c r="E102" s="248"/>
      <c r="F102" s="249"/>
    </row>
    <row r="103" spans="1:8" ht="16.5" thickTop="1" thickBot="1">
      <c r="A103" s="241"/>
      <c r="B103" s="242" t="s">
        <v>129</v>
      </c>
      <c r="C103" s="243"/>
      <c r="D103" s="241"/>
      <c r="E103" s="243"/>
      <c r="F103" s="244">
        <f>+F29+F57+F76+F91+F101</f>
        <v>0</v>
      </c>
    </row>
    <row r="104" spans="1:8" ht="15" customHeight="1" thickTop="1">
      <c r="B104" s="11"/>
      <c r="D104" s="5"/>
      <c r="E104" s="8"/>
      <c r="F104" s="176"/>
    </row>
    <row r="105" spans="1:8">
      <c r="G105" s="5"/>
      <c r="H105" s="5"/>
    </row>
  </sheetData>
  <mergeCells count="1">
    <mergeCell ref="B60:D60"/>
  </mergeCells>
  <phoneticPr fontId="3" type="noConversion"/>
  <pageMargins left="0.74803149606299213" right="0.74803149606299213" top="0.98425196850393704" bottom="0.98425196850393704" header="0" footer="0"/>
  <pageSetup paperSize="9" scale="94" orientation="portrait" r:id="rId1"/>
  <headerFooter alignWithMargins="0"/>
  <rowBreaks count="4" manualBreakCount="4">
    <brk id="31" max="5" man="1"/>
    <brk id="47" max="5" man="1"/>
    <brk id="59" max="5" man="1"/>
    <brk id="93"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02FF22-10AC-4AEB-BB6E-1ECCFEC0796D}">
  <sheetPr>
    <tabColor rgb="FFFF0000"/>
  </sheetPr>
  <dimension ref="A1:DR61"/>
  <sheetViews>
    <sheetView view="pageBreakPreview" topLeftCell="A133" zoomScaleNormal="100" zoomScaleSheetLayoutView="100" workbookViewId="0">
      <selection activeCell="E45" sqref="E45"/>
    </sheetView>
  </sheetViews>
  <sheetFormatPr defaultColWidth="8.85546875" defaultRowHeight="14.25"/>
  <cols>
    <col min="1" max="1" width="7.7109375" style="5" customWidth="1"/>
    <col min="2" max="2" width="38.42578125" style="5" customWidth="1"/>
    <col min="3" max="3" width="6.140625" style="8" customWidth="1"/>
    <col min="4" max="4" width="9.7109375" style="19" customWidth="1"/>
    <col min="5" max="5" width="12" style="5" customWidth="1"/>
    <col min="6" max="6" width="13.42578125" style="5" customWidth="1"/>
    <col min="7" max="8" width="8.85546875" style="206" customWidth="1"/>
    <col min="9" max="122" width="8.85546875" style="5" customWidth="1"/>
    <col min="123" max="16384" width="8.85546875" style="5"/>
  </cols>
  <sheetData>
    <row r="1" spans="1:10" ht="30">
      <c r="A1" s="38" t="s">
        <v>402</v>
      </c>
      <c r="B1" s="38" t="s">
        <v>388</v>
      </c>
      <c r="C1" s="77"/>
      <c r="D1" s="40"/>
      <c r="E1" s="41"/>
      <c r="F1" s="39"/>
    </row>
    <row r="2" spans="1:10" ht="15">
      <c r="A2" s="7"/>
      <c r="B2" s="7"/>
      <c r="C2" s="82"/>
      <c r="D2" s="17"/>
      <c r="E2" s="21"/>
      <c r="F2" s="6"/>
    </row>
    <row r="3" spans="1:10" ht="15">
      <c r="A3" s="7" t="s">
        <v>403</v>
      </c>
      <c r="B3" s="266" t="s">
        <v>390</v>
      </c>
      <c r="C3" s="82"/>
      <c r="D3" s="18"/>
      <c r="E3" s="20"/>
      <c r="F3" s="18"/>
    </row>
    <row r="4" spans="1:10">
      <c r="A4" s="6"/>
      <c r="B4" s="6"/>
      <c r="C4" s="82"/>
      <c r="D4" s="18"/>
      <c r="E4" s="20"/>
      <c r="F4" s="18"/>
    </row>
    <row r="5" spans="1:10" ht="16.5">
      <c r="A5" s="100" t="s">
        <v>109</v>
      </c>
      <c r="B5" s="101" t="s">
        <v>110</v>
      </c>
      <c r="C5" s="102" t="s">
        <v>0</v>
      </c>
      <c r="D5" s="103" t="s">
        <v>1</v>
      </c>
      <c r="E5" s="104" t="s">
        <v>111</v>
      </c>
      <c r="F5" s="104" t="s">
        <v>125</v>
      </c>
    </row>
    <row r="6" spans="1:10" ht="16.5">
      <c r="A6" s="95"/>
      <c r="B6" s="96"/>
      <c r="C6" s="97" t="s">
        <v>112</v>
      </c>
      <c r="D6" s="98"/>
      <c r="E6" s="99" t="s">
        <v>113</v>
      </c>
      <c r="F6" s="144"/>
    </row>
    <row r="7" spans="1:10" ht="89.25">
      <c r="A7" s="6" t="s">
        <v>407</v>
      </c>
      <c r="B7" s="6" t="s">
        <v>337</v>
      </c>
      <c r="C7" s="108" t="s">
        <v>86</v>
      </c>
      <c r="D7" s="23">
        <v>215</v>
      </c>
      <c r="E7" s="155"/>
      <c r="F7" s="154">
        <f>+D7*E7</f>
        <v>0</v>
      </c>
    </row>
    <row r="8" spans="1:10">
      <c r="A8" s="6"/>
      <c r="B8" s="6"/>
      <c r="C8" s="82"/>
      <c r="D8" s="18"/>
      <c r="E8" s="155"/>
      <c r="F8" s="154"/>
    </row>
    <row r="9" spans="1:10" ht="57">
      <c r="A9" s="6" t="s">
        <v>408</v>
      </c>
      <c r="B9" s="6" t="s">
        <v>339</v>
      </c>
      <c r="C9" s="108" t="s">
        <v>87</v>
      </c>
      <c r="D9" s="18">
        <v>74</v>
      </c>
      <c r="E9" s="155"/>
      <c r="F9" s="154">
        <f>+D9*E9</f>
        <v>0</v>
      </c>
    </row>
    <row r="10" spans="1:10">
      <c r="A10" s="6"/>
      <c r="B10" s="6"/>
      <c r="C10" s="108"/>
      <c r="D10" s="18"/>
      <c r="E10" s="155"/>
      <c r="F10" s="154"/>
    </row>
    <row r="11" spans="1:10" ht="42.75">
      <c r="A11" s="6" t="s">
        <v>409</v>
      </c>
      <c r="B11" s="6" t="s">
        <v>370</v>
      </c>
      <c r="C11" s="108" t="s">
        <v>87</v>
      </c>
      <c r="D11" s="18">
        <v>74</v>
      </c>
      <c r="E11" s="155"/>
      <c r="F11" s="154">
        <f>+D11*E11</f>
        <v>0</v>
      </c>
      <c r="J11" s="253"/>
    </row>
    <row r="12" spans="1:10">
      <c r="A12" s="6"/>
      <c r="B12" s="6"/>
      <c r="C12" s="82"/>
      <c r="D12" s="18"/>
      <c r="E12" s="155"/>
      <c r="F12" s="154"/>
    </row>
    <row r="13" spans="1:10" ht="57">
      <c r="A13" s="6" t="s">
        <v>410</v>
      </c>
      <c r="B13" s="6" t="s">
        <v>182</v>
      </c>
      <c r="C13" s="108" t="s">
        <v>86</v>
      </c>
      <c r="D13" s="18">
        <v>78</v>
      </c>
      <c r="E13" s="155"/>
      <c r="F13" s="154">
        <f>+D13*E13</f>
        <v>0</v>
      </c>
    </row>
    <row r="14" spans="1:10">
      <c r="A14" s="9"/>
      <c r="B14" s="10"/>
      <c r="D14" s="18"/>
      <c r="E14" s="155"/>
      <c r="F14" s="154"/>
    </row>
    <row r="15" spans="1:10" ht="71.25">
      <c r="A15" s="6" t="s">
        <v>411</v>
      </c>
      <c r="B15" s="6" t="s">
        <v>343</v>
      </c>
      <c r="C15" s="108" t="s">
        <v>86</v>
      </c>
      <c r="D15" s="23">
        <v>160</v>
      </c>
      <c r="E15" s="155"/>
      <c r="F15" s="154">
        <f>+D15*E15</f>
        <v>0</v>
      </c>
    </row>
    <row r="16" spans="1:10">
      <c r="A16" s="6"/>
      <c r="B16" s="6"/>
      <c r="C16" s="108"/>
      <c r="D16" s="23"/>
      <c r="E16" s="155"/>
      <c r="F16" s="154"/>
    </row>
    <row r="17" spans="1:15" ht="15.75" thickBot="1">
      <c r="A17" s="12"/>
      <c r="B17" s="14" t="s">
        <v>391</v>
      </c>
      <c r="C17" s="13"/>
      <c r="D17" s="12"/>
      <c r="E17" s="13"/>
      <c r="F17" s="256">
        <f>+SUM(F7:F16)</f>
        <v>0</v>
      </c>
      <c r="G17" s="234"/>
      <c r="O17" s="234"/>
    </row>
    <row r="18" spans="1:15" ht="15.75" thickTop="1">
      <c r="B18" s="11"/>
      <c r="D18" s="5"/>
      <c r="E18" s="8"/>
      <c r="F18" s="22"/>
      <c r="G18" s="234"/>
    </row>
    <row r="19" spans="1:15" ht="30">
      <c r="A19" s="7" t="s">
        <v>404</v>
      </c>
      <c r="B19" s="7" t="s">
        <v>392</v>
      </c>
      <c r="D19" s="18"/>
      <c r="E19" s="20"/>
      <c r="F19" s="18"/>
    </row>
    <row r="20" spans="1:15" ht="15">
      <c r="B20" s="11"/>
      <c r="D20" s="18"/>
      <c r="E20" s="20"/>
      <c r="F20" s="18"/>
    </row>
    <row r="21" spans="1:15" ht="16.5">
      <c r="A21" s="100" t="s">
        <v>109</v>
      </c>
      <c r="B21" s="101" t="s">
        <v>110</v>
      </c>
      <c r="C21" s="102" t="s">
        <v>0</v>
      </c>
      <c r="D21" s="103" t="s">
        <v>1</v>
      </c>
      <c r="E21" s="104" t="s">
        <v>111</v>
      </c>
      <c r="F21" s="104" t="s">
        <v>125</v>
      </c>
    </row>
    <row r="22" spans="1:15" ht="16.5">
      <c r="A22" s="95"/>
      <c r="B22" s="96"/>
      <c r="C22" s="97" t="s">
        <v>112</v>
      </c>
      <c r="D22" s="98"/>
      <c r="E22" s="99" t="s">
        <v>113</v>
      </c>
      <c r="F22" s="144"/>
    </row>
    <row r="23" spans="1:15" ht="114">
      <c r="A23" s="6" t="s">
        <v>412</v>
      </c>
      <c r="B23" s="6" t="s">
        <v>376</v>
      </c>
      <c r="C23" s="108"/>
      <c r="D23" s="18"/>
      <c r="E23" s="20"/>
      <c r="F23" s="23"/>
    </row>
    <row r="24" spans="1:15" ht="16.5">
      <c r="A24" s="6"/>
      <c r="B24" s="106" t="s">
        <v>399</v>
      </c>
      <c r="C24" s="108" t="s">
        <v>83</v>
      </c>
      <c r="D24" s="18">
        <v>62</v>
      </c>
      <c r="E24" s="155"/>
      <c r="F24" s="154">
        <f>+D24*E24</f>
        <v>0</v>
      </c>
    </row>
    <row r="25" spans="1:15">
      <c r="A25" s="6"/>
      <c r="D25" s="18"/>
      <c r="E25" s="155"/>
      <c r="F25" s="154"/>
    </row>
    <row r="26" spans="1:15" ht="171.75">
      <c r="A26" s="6" t="s">
        <v>413</v>
      </c>
      <c r="B26" s="6" t="s">
        <v>375</v>
      </c>
      <c r="C26" s="108"/>
      <c r="D26" s="18"/>
      <c r="E26" s="155"/>
      <c r="F26" s="154"/>
    </row>
    <row r="27" spans="1:15">
      <c r="A27" s="6"/>
      <c r="B27" s="106" t="s">
        <v>400</v>
      </c>
      <c r="C27" s="108" t="s">
        <v>15</v>
      </c>
      <c r="D27" s="18">
        <v>3</v>
      </c>
      <c r="E27" s="155"/>
      <c r="F27" s="154">
        <f>+D27*E27</f>
        <v>0</v>
      </c>
    </row>
    <row r="28" spans="1:15">
      <c r="A28" s="6"/>
      <c r="B28" s="106"/>
      <c r="C28" s="108"/>
      <c r="D28" s="18"/>
      <c r="E28" s="155"/>
      <c r="F28" s="154"/>
    </row>
    <row r="29" spans="1:15" ht="42.75">
      <c r="A29" s="6" t="s">
        <v>414</v>
      </c>
      <c r="B29" s="6" t="s">
        <v>401</v>
      </c>
      <c r="C29" s="108" t="s">
        <v>15</v>
      </c>
      <c r="D29" s="18">
        <v>2</v>
      </c>
      <c r="E29" s="155"/>
      <c r="F29" s="154">
        <f>+D29*E29</f>
        <v>0</v>
      </c>
    </row>
    <row r="30" spans="1:15">
      <c r="A30" s="6"/>
      <c r="B30" s="6"/>
      <c r="C30" s="108"/>
      <c r="D30" s="18"/>
      <c r="E30" s="155"/>
      <c r="F30" s="154"/>
    </row>
    <row r="31" spans="1:15" ht="129.75">
      <c r="A31" s="6" t="s">
        <v>350</v>
      </c>
      <c r="B31" s="6" t="s">
        <v>351</v>
      </c>
      <c r="C31" s="8" t="s">
        <v>15</v>
      </c>
      <c r="D31" s="18">
        <v>3</v>
      </c>
      <c r="E31" s="155"/>
      <c r="F31" s="154">
        <f>+D31*E31</f>
        <v>0</v>
      </c>
    </row>
    <row r="32" spans="1:15">
      <c r="A32" s="6"/>
      <c r="B32" s="6"/>
      <c r="C32" s="82"/>
      <c r="D32" s="18"/>
      <c r="E32" s="155"/>
      <c r="F32" s="154"/>
    </row>
    <row r="33" spans="1:122" ht="15.75" thickBot="1">
      <c r="A33" s="12"/>
      <c r="B33" s="14" t="s">
        <v>393</v>
      </c>
      <c r="C33" s="13"/>
      <c r="D33" s="12"/>
      <c r="E33" s="167"/>
      <c r="F33" s="256">
        <f>+SUM(F23:F31)</f>
        <v>0</v>
      </c>
    </row>
    <row r="34" spans="1:122" ht="15.75" thickTop="1">
      <c r="B34" s="11"/>
      <c r="D34" s="5"/>
      <c r="E34" s="175"/>
      <c r="F34" s="176"/>
    </row>
    <row r="35" spans="1:122" ht="15" customHeight="1">
      <c r="A35" s="178" t="s">
        <v>405</v>
      </c>
      <c r="B35" s="275" t="s">
        <v>394</v>
      </c>
      <c r="C35" s="274"/>
      <c r="D35" s="274"/>
      <c r="E35" s="274"/>
      <c r="F35" s="18"/>
    </row>
    <row r="36" spans="1:122">
      <c r="A36" s="6"/>
      <c r="B36" s="6"/>
      <c r="C36" s="82"/>
      <c r="D36" s="18"/>
      <c r="E36" s="20"/>
      <c r="F36" s="18"/>
    </row>
    <row r="37" spans="1:122" ht="16.5">
      <c r="A37" s="100" t="s">
        <v>109</v>
      </c>
      <c r="B37" s="101" t="s">
        <v>110</v>
      </c>
      <c r="C37" s="102" t="s">
        <v>0</v>
      </c>
      <c r="D37" s="103" t="s">
        <v>1</v>
      </c>
      <c r="E37" s="104" t="s">
        <v>111</v>
      </c>
      <c r="F37" s="104" t="s">
        <v>125</v>
      </c>
    </row>
    <row r="38" spans="1:122" ht="16.5">
      <c r="A38" s="95"/>
      <c r="B38" s="96"/>
      <c r="C38" s="97" t="s">
        <v>112</v>
      </c>
      <c r="D38" s="98"/>
      <c r="E38" s="99" t="s">
        <v>113</v>
      </c>
      <c r="F38" s="144"/>
    </row>
    <row r="39" spans="1:122" ht="42.75">
      <c r="A39" s="177" t="s">
        <v>415</v>
      </c>
      <c r="B39" s="6" t="s">
        <v>356</v>
      </c>
      <c r="C39" s="82" t="s">
        <v>83</v>
      </c>
      <c r="D39" s="18">
        <v>62</v>
      </c>
      <c r="E39" s="155"/>
      <c r="F39" s="154">
        <f>+D39*E39</f>
        <v>0</v>
      </c>
    </row>
    <row r="40" spans="1:122">
      <c r="A40" s="6"/>
      <c r="B40" s="6"/>
      <c r="C40" s="82"/>
      <c r="D40" s="18"/>
      <c r="E40" s="155"/>
      <c r="F40" s="154"/>
    </row>
    <row r="41" spans="1:122" ht="28.5">
      <c r="A41" s="6" t="s">
        <v>416</v>
      </c>
      <c r="B41" s="6" t="s">
        <v>123</v>
      </c>
      <c r="C41" s="108" t="s">
        <v>83</v>
      </c>
      <c r="D41" s="18">
        <v>62</v>
      </c>
      <c r="E41" s="155"/>
      <c r="F41" s="154">
        <f>+D41*E41</f>
        <v>0</v>
      </c>
    </row>
    <row r="42" spans="1:122">
      <c r="A42" s="6"/>
      <c r="B42" s="6"/>
      <c r="C42" s="108"/>
      <c r="D42" s="18"/>
      <c r="E42" s="155"/>
      <c r="F42" s="154"/>
      <c r="G42" s="238"/>
    </row>
    <row r="43" spans="1:122" ht="28.5">
      <c r="A43" s="6" t="s">
        <v>417</v>
      </c>
      <c r="B43" s="6" t="s">
        <v>359</v>
      </c>
      <c r="C43" s="108" t="s">
        <v>19</v>
      </c>
      <c r="D43" s="18">
        <v>1</v>
      </c>
      <c r="E43" s="155"/>
      <c r="F43" s="154">
        <f>+D43*E43</f>
        <v>0</v>
      </c>
    </row>
    <row r="44" spans="1:122">
      <c r="A44" s="6"/>
      <c r="B44" s="6"/>
      <c r="C44" s="108"/>
      <c r="D44" s="18"/>
      <c r="E44" s="155"/>
      <c r="F44" s="154"/>
    </row>
    <row r="45" spans="1:122" ht="57">
      <c r="A45" s="6" t="s">
        <v>418</v>
      </c>
      <c r="B45" s="6" t="s">
        <v>360</v>
      </c>
      <c r="C45" s="108" t="s">
        <v>19</v>
      </c>
      <c r="D45" s="18">
        <v>1</v>
      </c>
      <c r="E45" s="155"/>
      <c r="F45" s="154">
        <f>+D45*E45</f>
        <v>0</v>
      </c>
    </row>
    <row r="46" spans="1:122" s="206" customFormat="1">
      <c r="A46" s="6"/>
      <c r="B46" s="6"/>
      <c r="C46" s="108"/>
      <c r="D46" s="18"/>
      <c r="E46" s="155"/>
      <c r="F46" s="154"/>
      <c r="I46" s="5"/>
      <c r="J46" s="5"/>
      <c r="K46" s="5"/>
      <c r="L46" s="5"/>
      <c r="M46" s="5"/>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c r="BA46" s="5"/>
      <c r="BB46" s="5"/>
      <c r="BC46" s="5"/>
      <c r="BD46" s="5"/>
      <c r="BE46" s="5"/>
      <c r="BF46" s="5"/>
      <c r="BG46" s="5"/>
      <c r="BH46" s="5"/>
      <c r="BI46" s="5"/>
      <c r="BJ46" s="5"/>
      <c r="BK46" s="5"/>
      <c r="BL46" s="5"/>
      <c r="BM46" s="5"/>
      <c r="BN46" s="5"/>
      <c r="BO46" s="5"/>
      <c r="BP46" s="5"/>
      <c r="BQ46" s="5"/>
      <c r="BR46" s="5"/>
      <c r="BS46" s="5"/>
      <c r="BT46" s="5"/>
      <c r="BU46" s="5"/>
      <c r="BV46" s="5"/>
      <c r="BW46" s="5"/>
      <c r="BX46" s="5"/>
      <c r="BY46" s="5"/>
      <c r="BZ46" s="5"/>
      <c r="CA46" s="5"/>
      <c r="CB46" s="5"/>
      <c r="CC46" s="5"/>
      <c r="CD46" s="5"/>
      <c r="CE46" s="5"/>
      <c r="CF46" s="5"/>
      <c r="CG46" s="5"/>
      <c r="CH46" s="5"/>
      <c r="CI46" s="5"/>
      <c r="CJ46" s="5"/>
      <c r="CK46" s="5"/>
      <c r="CL46" s="5"/>
      <c r="CM46" s="5"/>
      <c r="CN46" s="5"/>
      <c r="CO46" s="5"/>
      <c r="CP46" s="5"/>
      <c r="CQ46" s="5"/>
      <c r="CR46" s="5"/>
      <c r="CS46" s="5"/>
      <c r="CT46" s="5"/>
      <c r="CU46" s="5"/>
      <c r="CV46" s="5"/>
      <c r="CW46" s="5"/>
      <c r="CX46" s="5"/>
      <c r="CY46" s="5"/>
      <c r="CZ46" s="5"/>
      <c r="DA46" s="5"/>
      <c r="DB46" s="5"/>
      <c r="DC46" s="5"/>
      <c r="DD46" s="5"/>
      <c r="DE46" s="5"/>
      <c r="DF46" s="5"/>
      <c r="DG46" s="5"/>
      <c r="DH46" s="5"/>
      <c r="DI46" s="5"/>
      <c r="DJ46" s="5"/>
      <c r="DK46" s="5"/>
      <c r="DL46" s="5"/>
      <c r="DM46" s="5"/>
      <c r="DN46" s="5"/>
      <c r="DO46" s="5"/>
      <c r="DP46" s="5"/>
      <c r="DQ46" s="5"/>
      <c r="DR46" s="5"/>
    </row>
    <row r="47" spans="1:122" s="206" customFormat="1" ht="57">
      <c r="A47" s="6" t="s">
        <v>419</v>
      </c>
      <c r="B47" s="6" t="s">
        <v>395</v>
      </c>
      <c r="C47" s="108" t="s">
        <v>83</v>
      </c>
      <c r="D47" s="18">
        <v>80</v>
      </c>
      <c r="E47" s="155"/>
      <c r="F47" s="154">
        <f>+D47*E47</f>
        <v>0</v>
      </c>
      <c r="G47" s="238"/>
      <c r="I47" s="5"/>
      <c r="J47" s="5"/>
      <c r="K47" s="5"/>
      <c r="L47" s="5"/>
      <c r="M47" s="5"/>
      <c r="N47" s="5"/>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c r="BB47" s="5"/>
      <c r="BC47" s="5"/>
      <c r="BD47" s="5"/>
      <c r="BE47" s="5"/>
      <c r="BF47" s="5"/>
      <c r="BG47" s="5"/>
      <c r="BH47" s="5"/>
      <c r="BI47" s="5"/>
      <c r="BJ47" s="5"/>
      <c r="BK47" s="5"/>
      <c r="BL47" s="5"/>
      <c r="BM47" s="5"/>
      <c r="BN47" s="5"/>
      <c r="BO47" s="5"/>
      <c r="BP47" s="5"/>
      <c r="BQ47" s="5"/>
      <c r="BR47" s="5"/>
      <c r="BS47" s="5"/>
      <c r="BT47" s="5"/>
      <c r="BU47" s="5"/>
      <c r="BV47" s="5"/>
      <c r="BW47" s="5"/>
      <c r="BX47" s="5"/>
      <c r="BY47" s="5"/>
      <c r="BZ47" s="5"/>
      <c r="CA47" s="5"/>
      <c r="CB47" s="5"/>
      <c r="CC47" s="5"/>
      <c r="CD47" s="5"/>
      <c r="CE47" s="5"/>
      <c r="CF47" s="5"/>
      <c r="CG47" s="5"/>
      <c r="CH47" s="5"/>
      <c r="CI47" s="5"/>
      <c r="CJ47" s="5"/>
      <c r="CK47" s="5"/>
      <c r="CL47" s="5"/>
      <c r="CM47" s="5"/>
      <c r="CN47" s="5"/>
      <c r="CO47" s="5"/>
      <c r="CP47" s="5"/>
      <c r="CQ47" s="5"/>
      <c r="CR47" s="5"/>
      <c r="CS47" s="5"/>
      <c r="CT47" s="5"/>
      <c r="CU47" s="5"/>
      <c r="CV47" s="5"/>
      <c r="CW47" s="5"/>
      <c r="CX47" s="5"/>
      <c r="CY47" s="5"/>
      <c r="CZ47" s="5"/>
      <c r="DA47" s="5"/>
      <c r="DB47" s="5"/>
      <c r="DC47" s="5"/>
      <c r="DD47" s="5"/>
      <c r="DE47" s="5"/>
      <c r="DF47" s="5"/>
      <c r="DG47" s="5"/>
      <c r="DH47" s="5"/>
      <c r="DI47" s="5"/>
      <c r="DJ47" s="5"/>
      <c r="DK47" s="5"/>
      <c r="DL47" s="5"/>
      <c r="DM47" s="5"/>
      <c r="DN47" s="5"/>
      <c r="DO47" s="5"/>
      <c r="DP47" s="5"/>
      <c r="DQ47" s="5"/>
      <c r="DR47" s="5"/>
    </row>
    <row r="48" spans="1:122" s="206" customFormat="1">
      <c r="A48" s="6"/>
      <c r="B48" s="6"/>
      <c r="C48" s="108"/>
      <c r="D48" s="18"/>
      <c r="E48" s="155"/>
      <c r="F48" s="154"/>
      <c r="I48" s="5"/>
      <c r="J48" s="5"/>
      <c r="K48" s="5"/>
      <c r="L48" s="5"/>
      <c r="M48" s="5"/>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c r="BB48" s="5"/>
      <c r="BC48" s="5"/>
      <c r="BD48" s="5"/>
      <c r="BE48" s="5"/>
      <c r="BF48" s="5"/>
      <c r="BG48" s="5"/>
      <c r="BH48" s="5"/>
      <c r="BI48" s="5"/>
      <c r="BJ48" s="5"/>
      <c r="BK48" s="5"/>
      <c r="BL48" s="5"/>
      <c r="BM48" s="5"/>
      <c r="BN48" s="5"/>
      <c r="BO48" s="5"/>
      <c r="BP48" s="5"/>
      <c r="BQ48" s="5"/>
      <c r="BR48" s="5"/>
      <c r="BS48" s="5"/>
      <c r="BT48" s="5"/>
      <c r="BU48" s="5"/>
      <c r="BV48" s="5"/>
      <c r="BW48" s="5"/>
      <c r="BX48" s="5"/>
      <c r="BY48" s="5"/>
      <c r="BZ48" s="5"/>
      <c r="CA48" s="5"/>
      <c r="CB48" s="5"/>
      <c r="CC48" s="5"/>
      <c r="CD48" s="5"/>
      <c r="CE48" s="5"/>
      <c r="CF48" s="5"/>
      <c r="CG48" s="5"/>
      <c r="CH48" s="5"/>
      <c r="CI48" s="5"/>
      <c r="CJ48" s="5"/>
      <c r="CK48" s="5"/>
      <c r="CL48" s="5"/>
      <c r="CM48" s="5"/>
      <c r="CN48" s="5"/>
      <c r="CO48" s="5"/>
      <c r="CP48" s="5"/>
      <c r="CQ48" s="5"/>
      <c r="CR48" s="5"/>
      <c r="CS48" s="5"/>
      <c r="CT48" s="5"/>
      <c r="CU48" s="5"/>
      <c r="CV48" s="5"/>
      <c r="CW48" s="5"/>
      <c r="CX48" s="5"/>
      <c r="CY48" s="5"/>
      <c r="CZ48" s="5"/>
      <c r="DA48" s="5"/>
      <c r="DB48" s="5"/>
      <c r="DC48" s="5"/>
      <c r="DD48" s="5"/>
      <c r="DE48" s="5"/>
      <c r="DF48" s="5"/>
      <c r="DG48" s="5"/>
      <c r="DH48" s="5"/>
      <c r="DI48" s="5"/>
      <c r="DJ48" s="5"/>
      <c r="DK48" s="5"/>
      <c r="DL48" s="5"/>
      <c r="DM48" s="5"/>
      <c r="DN48" s="5"/>
      <c r="DO48" s="5"/>
      <c r="DP48" s="5"/>
      <c r="DQ48" s="5"/>
      <c r="DR48" s="5"/>
    </row>
    <row r="49" spans="1:122" s="206" customFormat="1" ht="15.75" thickBot="1">
      <c r="A49" s="12"/>
      <c r="B49" s="14" t="s">
        <v>363</v>
      </c>
      <c r="C49" s="13"/>
      <c r="D49" s="12"/>
      <c r="E49" s="167"/>
      <c r="F49" s="256">
        <f>+SUM(F39:F48)</f>
        <v>0</v>
      </c>
      <c r="I49" s="5"/>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c r="BD49" s="5"/>
      <c r="BE49" s="5"/>
      <c r="BF49" s="5"/>
      <c r="BG49" s="5"/>
      <c r="BH49" s="5"/>
      <c r="BI49" s="5"/>
      <c r="BJ49" s="5"/>
      <c r="BK49" s="5"/>
      <c r="BL49" s="5"/>
      <c r="BM49" s="5"/>
      <c r="BN49" s="5"/>
      <c r="BO49" s="5"/>
      <c r="BP49" s="5"/>
      <c r="BQ49" s="5"/>
      <c r="BR49" s="5"/>
      <c r="BS49" s="5"/>
      <c r="BT49" s="5"/>
      <c r="BU49" s="5"/>
      <c r="BV49" s="5"/>
      <c r="BW49" s="5"/>
      <c r="BX49" s="5"/>
      <c r="BY49" s="5"/>
      <c r="BZ49" s="5"/>
      <c r="CA49" s="5"/>
      <c r="CB49" s="5"/>
      <c r="CC49" s="5"/>
      <c r="CD49" s="5"/>
      <c r="CE49" s="5"/>
      <c r="CF49" s="5"/>
      <c r="CG49" s="5"/>
      <c r="CH49" s="5"/>
      <c r="CI49" s="5"/>
      <c r="CJ49" s="5"/>
      <c r="CK49" s="5"/>
      <c r="CL49" s="5"/>
      <c r="CM49" s="5"/>
      <c r="CN49" s="5"/>
      <c r="CO49" s="5"/>
      <c r="CP49" s="5"/>
      <c r="CQ49" s="5"/>
      <c r="CR49" s="5"/>
      <c r="CS49" s="5"/>
      <c r="CT49" s="5"/>
      <c r="CU49" s="5"/>
      <c r="CV49" s="5"/>
      <c r="CW49" s="5"/>
      <c r="CX49" s="5"/>
      <c r="CY49" s="5"/>
      <c r="CZ49" s="5"/>
      <c r="DA49" s="5"/>
      <c r="DB49" s="5"/>
      <c r="DC49" s="5"/>
      <c r="DD49" s="5"/>
      <c r="DE49" s="5"/>
      <c r="DF49" s="5"/>
      <c r="DG49" s="5"/>
      <c r="DH49" s="5"/>
      <c r="DI49" s="5"/>
      <c r="DJ49" s="5"/>
      <c r="DK49" s="5"/>
      <c r="DL49" s="5"/>
      <c r="DM49" s="5"/>
      <c r="DN49" s="5"/>
      <c r="DO49" s="5"/>
      <c r="DP49" s="5"/>
      <c r="DQ49" s="5"/>
      <c r="DR49" s="5"/>
    </row>
    <row r="50" spans="1:122" s="206" customFormat="1" ht="15.75" thickTop="1">
      <c r="A50" s="5"/>
      <c r="B50" s="11"/>
      <c r="C50" s="8"/>
      <c r="D50" s="5"/>
      <c r="E50" s="8"/>
      <c r="F50" s="22"/>
      <c r="I50" s="5"/>
      <c r="J50" s="5"/>
      <c r="K50" s="5"/>
      <c r="L50" s="5"/>
      <c r="M50" s="5"/>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c r="BY50" s="5"/>
      <c r="BZ50" s="5"/>
      <c r="CA50" s="5"/>
      <c r="CB50" s="5"/>
      <c r="CC50" s="5"/>
      <c r="CD50" s="5"/>
      <c r="CE50" s="5"/>
      <c r="CF50" s="5"/>
      <c r="CG50" s="5"/>
      <c r="CH50" s="5"/>
      <c r="CI50" s="5"/>
      <c r="CJ50" s="5"/>
      <c r="CK50" s="5"/>
      <c r="CL50" s="5"/>
      <c r="CM50" s="5"/>
      <c r="CN50" s="5"/>
      <c r="CO50" s="5"/>
      <c r="CP50" s="5"/>
      <c r="CQ50" s="5"/>
      <c r="CR50" s="5"/>
      <c r="CS50" s="5"/>
      <c r="CT50" s="5"/>
      <c r="CU50" s="5"/>
      <c r="CV50" s="5"/>
      <c r="CW50" s="5"/>
      <c r="CX50" s="5"/>
      <c r="CY50" s="5"/>
      <c r="CZ50" s="5"/>
      <c r="DA50" s="5"/>
      <c r="DB50" s="5"/>
      <c r="DC50" s="5"/>
      <c r="DD50" s="5"/>
      <c r="DE50" s="5"/>
      <c r="DF50" s="5"/>
      <c r="DG50" s="5"/>
      <c r="DH50" s="5"/>
      <c r="DI50" s="5"/>
      <c r="DJ50" s="5"/>
      <c r="DK50" s="5"/>
      <c r="DL50" s="5"/>
      <c r="DM50" s="5"/>
      <c r="DN50" s="5"/>
      <c r="DO50" s="5"/>
      <c r="DP50" s="5"/>
      <c r="DQ50" s="5"/>
      <c r="DR50" s="5"/>
    </row>
    <row r="51" spans="1:122" s="206" customFormat="1" ht="30">
      <c r="A51" s="67" t="s">
        <v>406</v>
      </c>
      <c r="B51" s="84" t="s">
        <v>396</v>
      </c>
      <c r="C51" s="143"/>
      <c r="D51" s="84"/>
      <c r="E51" s="18"/>
      <c r="F51" s="54"/>
      <c r="I51" s="5"/>
      <c r="J51" s="5"/>
      <c r="K51" s="5"/>
      <c r="L51" s="5"/>
      <c r="M51" s="5"/>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c r="BY51" s="5"/>
      <c r="BZ51" s="5"/>
      <c r="CA51" s="5"/>
      <c r="CB51" s="5"/>
      <c r="CC51" s="5"/>
      <c r="CD51" s="5"/>
      <c r="CE51" s="5"/>
      <c r="CF51" s="5"/>
      <c r="CG51" s="5"/>
      <c r="CH51" s="5"/>
      <c r="CI51" s="5"/>
      <c r="CJ51" s="5"/>
      <c r="CK51" s="5"/>
      <c r="CL51" s="5"/>
      <c r="CM51" s="5"/>
      <c r="CN51" s="5"/>
      <c r="CO51" s="5"/>
      <c r="CP51" s="5"/>
      <c r="CQ51" s="5"/>
      <c r="CR51" s="5"/>
      <c r="CS51" s="5"/>
      <c r="CT51" s="5"/>
      <c r="CU51" s="5"/>
      <c r="CV51" s="5"/>
      <c r="CW51" s="5"/>
      <c r="CX51" s="5"/>
      <c r="CY51" s="5"/>
      <c r="CZ51" s="5"/>
      <c r="DA51" s="5"/>
      <c r="DB51" s="5"/>
      <c r="DC51" s="5"/>
      <c r="DD51" s="5"/>
      <c r="DE51" s="5"/>
      <c r="DF51" s="5"/>
      <c r="DG51" s="5"/>
      <c r="DH51" s="5"/>
      <c r="DI51" s="5"/>
      <c r="DJ51" s="5"/>
      <c r="DK51" s="5"/>
      <c r="DL51" s="5"/>
      <c r="DM51" s="5"/>
      <c r="DN51" s="5"/>
      <c r="DO51" s="5"/>
      <c r="DP51" s="5"/>
      <c r="DQ51" s="5"/>
      <c r="DR51" s="5"/>
    </row>
    <row r="52" spans="1:122" s="206" customFormat="1" ht="16.5">
      <c r="A52" s="100" t="s">
        <v>109</v>
      </c>
      <c r="B52" s="101" t="s">
        <v>110</v>
      </c>
      <c r="C52" s="102" t="s">
        <v>0</v>
      </c>
      <c r="D52" s="103" t="s">
        <v>1</v>
      </c>
      <c r="E52" s="104" t="s">
        <v>111</v>
      </c>
      <c r="F52" s="104" t="s">
        <v>125</v>
      </c>
      <c r="I52" s="5"/>
      <c r="J52" s="5"/>
      <c r="K52" s="5"/>
      <c r="L52" s="5"/>
      <c r="M52" s="5"/>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c r="BY52" s="5"/>
      <c r="BZ52" s="5"/>
      <c r="CA52" s="5"/>
      <c r="CB52" s="5"/>
      <c r="CC52" s="5"/>
      <c r="CD52" s="5"/>
      <c r="CE52" s="5"/>
      <c r="CF52" s="5"/>
      <c r="CG52" s="5"/>
      <c r="CH52" s="5"/>
      <c r="CI52" s="5"/>
      <c r="CJ52" s="5"/>
      <c r="CK52" s="5"/>
      <c r="CL52" s="5"/>
      <c r="CM52" s="5"/>
      <c r="CN52" s="5"/>
      <c r="CO52" s="5"/>
      <c r="CP52" s="5"/>
      <c r="CQ52" s="5"/>
      <c r="CR52" s="5"/>
      <c r="CS52" s="5"/>
      <c r="CT52" s="5"/>
      <c r="CU52" s="5"/>
      <c r="CV52" s="5"/>
      <c r="CW52" s="5"/>
      <c r="CX52" s="5"/>
      <c r="CY52" s="5"/>
      <c r="CZ52" s="5"/>
      <c r="DA52" s="5"/>
      <c r="DB52" s="5"/>
      <c r="DC52" s="5"/>
      <c r="DD52" s="5"/>
      <c r="DE52" s="5"/>
      <c r="DF52" s="5"/>
      <c r="DG52" s="5"/>
      <c r="DH52" s="5"/>
      <c r="DI52" s="5"/>
      <c r="DJ52" s="5"/>
      <c r="DK52" s="5"/>
      <c r="DL52" s="5"/>
      <c r="DM52" s="5"/>
      <c r="DN52" s="5"/>
      <c r="DO52" s="5"/>
      <c r="DP52" s="5"/>
      <c r="DQ52" s="5"/>
      <c r="DR52" s="5"/>
    </row>
    <row r="53" spans="1:122" s="206" customFormat="1" ht="16.5">
      <c r="A53" s="95"/>
      <c r="B53" s="96"/>
      <c r="C53" s="97" t="s">
        <v>112</v>
      </c>
      <c r="D53" s="98"/>
      <c r="E53" s="99" t="s">
        <v>113</v>
      </c>
      <c r="F53" s="144"/>
      <c r="I53" s="5"/>
      <c r="J53" s="5"/>
      <c r="K53" s="5"/>
      <c r="L53" s="5"/>
      <c r="M53" s="5"/>
      <c r="N53" s="5"/>
      <c r="O53" s="5"/>
      <c r="P53" s="5"/>
      <c r="Q53" s="5"/>
      <c r="R53" s="5"/>
      <c r="S53" s="5"/>
      <c r="T53" s="5"/>
      <c r="U53" s="5"/>
      <c r="V53" s="5"/>
      <c r="W53" s="5"/>
      <c r="X53" s="5"/>
      <c r="Y53" s="5"/>
      <c r="Z53" s="5"/>
      <c r="AA53" s="5"/>
      <c r="AB53" s="5"/>
      <c r="AC53" s="5"/>
      <c r="AD53" s="5"/>
      <c r="AE53" s="5"/>
      <c r="AF53" s="5"/>
      <c r="AG53" s="5"/>
      <c r="AH53" s="5"/>
      <c r="AI53" s="5"/>
      <c r="AJ53" s="5"/>
      <c r="AK53" s="5"/>
      <c r="AL53" s="5"/>
      <c r="AM53" s="5"/>
      <c r="AN53" s="5"/>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c r="BY53" s="5"/>
      <c r="BZ53" s="5"/>
      <c r="CA53" s="5"/>
      <c r="CB53" s="5"/>
      <c r="CC53" s="5"/>
      <c r="CD53" s="5"/>
      <c r="CE53" s="5"/>
      <c r="CF53" s="5"/>
      <c r="CG53" s="5"/>
      <c r="CH53" s="5"/>
      <c r="CI53" s="5"/>
      <c r="CJ53" s="5"/>
      <c r="CK53" s="5"/>
      <c r="CL53" s="5"/>
      <c r="CM53" s="5"/>
      <c r="CN53" s="5"/>
      <c r="CO53" s="5"/>
      <c r="CP53" s="5"/>
      <c r="CQ53" s="5"/>
      <c r="CR53" s="5"/>
      <c r="CS53" s="5"/>
      <c r="CT53" s="5"/>
      <c r="CU53" s="5"/>
      <c r="CV53" s="5"/>
      <c r="CW53" s="5"/>
      <c r="CX53" s="5"/>
      <c r="CY53" s="5"/>
      <c r="CZ53" s="5"/>
      <c r="DA53" s="5"/>
      <c r="DB53" s="5"/>
      <c r="DC53" s="5"/>
      <c r="DD53" s="5"/>
      <c r="DE53" s="5"/>
      <c r="DF53" s="5"/>
      <c r="DG53" s="5"/>
      <c r="DH53" s="5"/>
      <c r="DI53" s="5"/>
      <c r="DJ53" s="5"/>
      <c r="DK53" s="5"/>
      <c r="DL53" s="5"/>
      <c r="DM53" s="5"/>
      <c r="DN53" s="5"/>
      <c r="DO53" s="5"/>
      <c r="DP53" s="5"/>
      <c r="DQ53" s="5"/>
      <c r="DR53" s="5"/>
    </row>
    <row r="54" spans="1:122" s="206" customFormat="1">
      <c r="A54" s="145"/>
      <c r="B54" s="31"/>
      <c r="C54" s="108"/>
      <c r="D54" s="36"/>
      <c r="E54" s="18"/>
      <c r="F54" s="54"/>
      <c r="I54" s="5"/>
      <c r="J54" s="5"/>
      <c r="K54" s="5"/>
      <c r="L54" s="5"/>
      <c r="M54" s="5"/>
      <c r="N54" s="5"/>
      <c r="O54" s="5"/>
      <c r="P54" s="5"/>
      <c r="Q54" s="5"/>
      <c r="R54" s="5"/>
      <c r="S54" s="5"/>
      <c r="T54" s="5"/>
      <c r="U54" s="5"/>
      <c r="V54" s="5"/>
      <c r="W54" s="5"/>
      <c r="X54" s="5"/>
      <c r="Y54" s="5"/>
      <c r="Z54" s="5"/>
      <c r="AA54" s="5"/>
      <c r="AB54" s="5"/>
      <c r="AC54" s="5"/>
      <c r="AD54" s="5"/>
      <c r="AE54" s="5"/>
      <c r="AF54" s="5"/>
      <c r="AG54" s="5"/>
      <c r="AH54" s="5"/>
      <c r="AI54" s="5"/>
      <c r="AJ54" s="5"/>
      <c r="AK54" s="5"/>
      <c r="AL54" s="5"/>
      <c r="AM54" s="5"/>
      <c r="AN54" s="5"/>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c r="BY54" s="5"/>
      <c r="BZ54" s="5"/>
      <c r="CA54" s="5"/>
      <c r="CB54" s="5"/>
      <c r="CC54" s="5"/>
      <c r="CD54" s="5"/>
      <c r="CE54" s="5"/>
      <c r="CF54" s="5"/>
      <c r="CG54" s="5"/>
      <c r="CH54" s="5"/>
      <c r="CI54" s="5"/>
      <c r="CJ54" s="5"/>
      <c r="CK54" s="5"/>
      <c r="CL54" s="5"/>
      <c r="CM54" s="5"/>
      <c r="CN54" s="5"/>
      <c r="CO54" s="5"/>
      <c r="CP54" s="5"/>
      <c r="CQ54" s="5"/>
      <c r="CR54" s="5"/>
      <c r="CS54" s="5"/>
      <c r="CT54" s="5"/>
      <c r="CU54" s="5"/>
      <c r="CV54" s="5"/>
      <c r="CW54" s="5"/>
      <c r="CX54" s="5"/>
      <c r="CY54" s="5"/>
      <c r="CZ54" s="5"/>
      <c r="DA54" s="5"/>
      <c r="DB54" s="5"/>
      <c r="DC54" s="5"/>
      <c r="DD54" s="5"/>
      <c r="DE54" s="5"/>
      <c r="DF54" s="5"/>
      <c r="DG54" s="5"/>
      <c r="DH54" s="5"/>
      <c r="DI54" s="5"/>
      <c r="DJ54" s="5"/>
      <c r="DK54" s="5"/>
      <c r="DL54" s="5"/>
      <c r="DM54" s="5"/>
      <c r="DN54" s="5"/>
      <c r="DO54" s="5"/>
      <c r="DP54" s="5"/>
      <c r="DQ54" s="5"/>
      <c r="DR54" s="5"/>
    </row>
    <row r="55" spans="1:122" s="206" customFormat="1" ht="28.5">
      <c r="A55" s="68" t="s">
        <v>420</v>
      </c>
      <c r="B55" s="31" t="s">
        <v>373</v>
      </c>
      <c r="C55" s="108" t="s">
        <v>19</v>
      </c>
      <c r="D55" s="36">
        <f>+F17+F33+F49</f>
        <v>0</v>
      </c>
      <c r="E55" s="267">
        <v>0.1</v>
      </c>
      <c r="F55" s="155">
        <f>+D55*E55</f>
        <v>0</v>
      </c>
      <c r="I55" s="5"/>
      <c r="J55" s="5"/>
      <c r="K55" s="5"/>
      <c r="L55" s="5"/>
      <c r="M55" s="5"/>
      <c r="N55" s="5"/>
      <c r="O55" s="5"/>
      <c r="P55" s="5"/>
      <c r="Q55" s="5"/>
      <c r="R55" s="5"/>
      <c r="S55" s="5"/>
      <c r="T55" s="5"/>
      <c r="U55" s="5"/>
      <c r="V55" s="5"/>
      <c r="W55" s="5"/>
      <c r="X55" s="5"/>
      <c r="Y55" s="5"/>
      <c r="Z55" s="5"/>
      <c r="AA55" s="5"/>
      <c r="AB55" s="5"/>
      <c r="AC55" s="5"/>
      <c r="AD55" s="5"/>
      <c r="AE55" s="5"/>
      <c r="AF55" s="5"/>
      <c r="AG55" s="5"/>
      <c r="AH55" s="5"/>
      <c r="AI55" s="5"/>
      <c r="AJ55" s="5"/>
      <c r="AK55" s="5"/>
      <c r="AL55" s="5"/>
      <c r="AM55" s="5"/>
      <c r="AN55" s="5"/>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c r="CA55" s="5"/>
      <c r="CB55" s="5"/>
      <c r="CC55" s="5"/>
      <c r="CD55" s="5"/>
      <c r="CE55" s="5"/>
      <c r="CF55" s="5"/>
      <c r="CG55" s="5"/>
      <c r="CH55" s="5"/>
      <c r="CI55" s="5"/>
      <c r="CJ55" s="5"/>
      <c r="CK55" s="5"/>
      <c r="CL55" s="5"/>
      <c r="CM55" s="5"/>
      <c r="CN55" s="5"/>
      <c r="CO55" s="5"/>
      <c r="CP55" s="5"/>
      <c r="CQ55" s="5"/>
      <c r="CR55" s="5"/>
      <c r="CS55" s="5"/>
      <c r="CT55" s="5"/>
      <c r="CU55" s="5"/>
      <c r="CV55" s="5"/>
      <c r="CW55" s="5"/>
      <c r="CX55" s="5"/>
      <c r="CY55" s="5"/>
      <c r="CZ55" s="5"/>
      <c r="DA55" s="5"/>
      <c r="DB55" s="5"/>
      <c r="DC55" s="5"/>
      <c r="DD55" s="5"/>
      <c r="DE55" s="5"/>
      <c r="DF55" s="5"/>
      <c r="DG55" s="5"/>
      <c r="DH55" s="5"/>
      <c r="DI55" s="5"/>
      <c r="DJ55" s="5"/>
      <c r="DK55" s="5"/>
      <c r="DL55" s="5"/>
      <c r="DM55" s="5"/>
      <c r="DN55" s="5"/>
      <c r="DO55" s="5"/>
      <c r="DP55" s="5"/>
      <c r="DQ55" s="5"/>
      <c r="DR55" s="5"/>
    </row>
    <row r="56" spans="1:122" s="206" customFormat="1">
      <c r="A56" s="68"/>
      <c r="B56" s="31"/>
      <c r="C56" s="108"/>
      <c r="D56" s="36"/>
      <c r="E56" s="18"/>
      <c r="F56" s="54"/>
      <c r="I56" s="5"/>
      <c r="J56" s="5"/>
      <c r="K56" s="5"/>
      <c r="L56" s="5"/>
      <c r="M56" s="5"/>
      <c r="N56" s="5"/>
      <c r="O56" s="5"/>
      <c r="P56" s="5"/>
      <c r="Q56" s="5"/>
      <c r="R56" s="5"/>
      <c r="S56" s="5"/>
      <c r="T56" s="5"/>
      <c r="U56" s="5"/>
      <c r="V56" s="5"/>
      <c r="W56" s="5"/>
      <c r="X56" s="5"/>
      <c r="Y56" s="5"/>
      <c r="Z56" s="5"/>
      <c r="AA56" s="5"/>
      <c r="AB56" s="5"/>
      <c r="AC56" s="5"/>
      <c r="AD56" s="5"/>
      <c r="AE56" s="5"/>
      <c r="AF56" s="5"/>
      <c r="AG56" s="5"/>
      <c r="AH56" s="5"/>
      <c r="AI56" s="5"/>
      <c r="AJ56" s="5"/>
      <c r="AK56" s="5"/>
      <c r="AL56" s="5"/>
      <c r="AM56" s="5"/>
      <c r="AN56" s="5"/>
      <c r="AO56" s="5"/>
      <c r="AP56" s="5"/>
      <c r="AQ56" s="5"/>
      <c r="AR56" s="5"/>
      <c r="AS56" s="5"/>
      <c r="AT56" s="5"/>
      <c r="AU56" s="5"/>
      <c r="AV56" s="5"/>
      <c r="AW56" s="5"/>
      <c r="AX56" s="5"/>
      <c r="AY56" s="5"/>
      <c r="AZ56" s="5"/>
      <c r="BA56" s="5"/>
      <c r="BB56" s="5"/>
      <c r="BC56" s="5"/>
      <c r="BD56" s="5"/>
      <c r="BE56" s="5"/>
      <c r="BF56" s="5"/>
      <c r="BG56" s="5"/>
      <c r="BH56" s="5"/>
      <c r="BI56" s="5"/>
      <c r="BJ56" s="5"/>
      <c r="BK56" s="5"/>
      <c r="BL56" s="5"/>
      <c r="BM56" s="5"/>
      <c r="BN56" s="5"/>
      <c r="BO56" s="5"/>
      <c r="BP56" s="5"/>
      <c r="BQ56" s="5"/>
      <c r="BR56" s="5"/>
      <c r="BS56" s="5"/>
      <c r="BT56" s="5"/>
      <c r="BU56" s="5"/>
      <c r="BV56" s="5"/>
      <c r="BW56" s="5"/>
      <c r="BX56" s="5"/>
      <c r="BY56" s="5"/>
      <c r="BZ56" s="5"/>
      <c r="CA56" s="5"/>
      <c r="CB56" s="5"/>
      <c r="CC56" s="5"/>
      <c r="CD56" s="5"/>
      <c r="CE56" s="5"/>
      <c r="CF56" s="5"/>
      <c r="CG56" s="5"/>
      <c r="CH56" s="5"/>
      <c r="CI56" s="5"/>
      <c r="CJ56" s="5"/>
      <c r="CK56" s="5"/>
      <c r="CL56" s="5"/>
      <c r="CM56" s="5"/>
      <c r="CN56" s="5"/>
      <c r="CO56" s="5"/>
      <c r="CP56" s="5"/>
      <c r="CQ56" s="5"/>
      <c r="CR56" s="5"/>
      <c r="CS56" s="5"/>
      <c r="CT56" s="5"/>
      <c r="CU56" s="5"/>
      <c r="CV56" s="5"/>
      <c r="CW56" s="5"/>
      <c r="CX56" s="5"/>
      <c r="CY56" s="5"/>
      <c r="CZ56" s="5"/>
      <c r="DA56" s="5"/>
      <c r="DB56" s="5"/>
      <c r="DC56" s="5"/>
      <c r="DD56" s="5"/>
      <c r="DE56" s="5"/>
      <c r="DF56" s="5"/>
      <c r="DG56" s="5"/>
      <c r="DH56" s="5"/>
      <c r="DI56" s="5"/>
      <c r="DJ56" s="5"/>
      <c r="DK56" s="5"/>
      <c r="DL56" s="5"/>
      <c r="DM56" s="5"/>
      <c r="DN56" s="5"/>
      <c r="DO56" s="5"/>
      <c r="DP56" s="5"/>
      <c r="DQ56" s="5"/>
      <c r="DR56" s="5"/>
    </row>
    <row r="57" spans="1:122" s="206" customFormat="1" ht="15.75" thickBot="1">
      <c r="A57" s="70"/>
      <c r="B57" s="70" t="s">
        <v>397</v>
      </c>
      <c r="C57" s="78"/>
      <c r="D57" s="71"/>
      <c r="E57" s="69"/>
      <c r="F57" s="147">
        <f>+F55</f>
        <v>0</v>
      </c>
      <c r="I57" s="5"/>
      <c r="J57" s="5"/>
      <c r="K57" s="5"/>
      <c r="L57" s="5"/>
      <c r="M57" s="5"/>
      <c r="N57" s="5"/>
      <c r="O57" s="5"/>
      <c r="P57" s="5"/>
      <c r="Q57" s="5"/>
      <c r="R57" s="5"/>
      <c r="S57" s="5"/>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c r="BA57" s="5"/>
      <c r="BB57" s="5"/>
      <c r="BC57" s="5"/>
      <c r="BD57" s="5"/>
      <c r="BE57" s="5"/>
      <c r="BF57" s="5"/>
      <c r="BG57" s="5"/>
      <c r="BH57" s="5"/>
      <c r="BI57" s="5"/>
      <c r="BJ57" s="5"/>
      <c r="BK57" s="5"/>
      <c r="BL57" s="5"/>
      <c r="BM57" s="5"/>
      <c r="BN57" s="5"/>
      <c r="BO57" s="5"/>
      <c r="BP57" s="5"/>
      <c r="BQ57" s="5"/>
      <c r="BR57" s="5"/>
      <c r="BS57" s="5"/>
      <c r="BT57" s="5"/>
      <c r="BU57" s="5"/>
      <c r="BV57" s="5"/>
      <c r="BW57" s="5"/>
      <c r="BX57" s="5"/>
      <c r="BY57" s="5"/>
      <c r="BZ57" s="5"/>
      <c r="CA57" s="5"/>
      <c r="CB57" s="5"/>
      <c r="CC57" s="5"/>
      <c r="CD57" s="5"/>
      <c r="CE57" s="5"/>
      <c r="CF57" s="5"/>
      <c r="CG57" s="5"/>
      <c r="CH57" s="5"/>
      <c r="CI57" s="5"/>
      <c r="CJ57" s="5"/>
      <c r="CK57" s="5"/>
      <c r="CL57" s="5"/>
      <c r="CM57" s="5"/>
      <c r="CN57" s="5"/>
      <c r="CO57" s="5"/>
      <c r="CP57" s="5"/>
      <c r="CQ57" s="5"/>
      <c r="CR57" s="5"/>
      <c r="CS57" s="5"/>
      <c r="CT57" s="5"/>
      <c r="CU57" s="5"/>
      <c r="CV57" s="5"/>
      <c r="CW57" s="5"/>
      <c r="CX57" s="5"/>
      <c r="CY57" s="5"/>
      <c r="CZ57" s="5"/>
      <c r="DA57" s="5"/>
      <c r="DB57" s="5"/>
      <c r="DC57" s="5"/>
      <c r="DD57" s="5"/>
      <c r="DE57" s="5"/>
      <c r="DF57" s="5"/>
      <c r="DG57" s="5"/>
      <c r="DH57" s="5"/>
      <c r="DI57" s="5"/>
      <c r="DJ57" s="5"/>
      <c r="DK57" s="5"/>
      <c r="DL57" s="5"/>
      <c r="DM57" s="5"/>
      <c r="DN57" s="5"/>
      <c r="DO57" s="5"/>
      <c r="DP57" s="5"/>
      <c r="DQ57" s="5"/>
      <c r="DR57" s="5"/>
    </row>
    <row r="58" spans="1:122" s="206" customFormat="1" ht="15" thickTop="1">
      <c r="A58" s="6"/>
      <c r="B58" s="6"/>
      <c r="C58" s="108"/>
      <c r="D58" s="18"/>
      <c r="E58" s="20"/>
      <c r="F58" s="23"/>
      <c r="I58" s="5"/>
      <c r="J58" s="5"/>
      <c r="K58" s="5"/>
      <c r="L58" s="5"/>
      <c r="M58" s="5"/>
      <c r="N58" s="5"/>
      <c r="O58" s="5"/>
      <c r="P58" s="5"/>
      <c r="Q58" s="5"/>
      <c r="R58" s="5"/>
      <c r="S58" s="5"/>
      <c r="T58" s="5"/>
      <c r="U58" s="5"/>
      <c r="V58" s="5"/>
      <c r="W58" s="5"/>
      <c r="X58" s="5"/>
      <c r="Y58" s="5"/>
      <c r="Z58" s="5"/>
      <c r="AA58" s="5"/>
      <c r="AB58" s="5"/>
      <c r="AC58" s="5"/>
      <c r="AD58" s="5"/>
      <c r="AE58" s="5"/>
      <c r="AF58" s="5"/>
      <c r="AG58" s="5"/>
      <c r="AH58" s="5"/>
      <c r="AI58" s="5"/>
      <c r="AJ58" s="5"/>
      <c r="AK58" s="5"/>
      <c r="AL58" s="5"/>
      <c r="AM58" s="5"/>
      <c r="AN58" s="5"/>
      <c r="AO58" s="5"/>
      <c r="AP58" s="5"/>
      <c r="AQ58" s="5"/>
      <c r="AR58" s="5"/>
      <c r="AS58" s="5"/>
      <c r="AT58" s="5"/>
      <c r="AU58" s="5"/>
      <c r="AV58" s="5"/>
      <c r="AW58" s="5"/>
      <c r="AX58" s="5"/>
      <c r="AY58" s="5"/>
      <c r="AZ58" s="5"/>
      <c r="BA58" s="5"/>
      <c r="BB58" s="5"/>
      <c r="BC58" s="5"/>
      <c r="BD58" s="5"/>
      <c r="BE58" s="5"/>
      <c r="BF58" s="5"/>
      <c r="BG58" s="5"/>
      <c r="BH58" s="5"/>
      <c r="BI58" s="5"/>
      <c r="BJ58" s="5"/>
      <c r="BK58" s="5"/>
      <c r="BL58" s="5"/>
      <c r="BM58" s="5"/>
      <c r="BN58" s="5"/>
      <c r="BO58" s="5"/>
      <c r="BP58" s="5"/>
      <c r="BQ58" s="5"/>
      <c r="BR58" s="5"/>
      <c r="BS58" s="5"/>
      <c r="BT58" s="5"/>
      <c r="BU58" s="5"/>
      <c r="BV58" s="5"/>
      <c r="BW58" s="5"/>
      <c r="BX58" s="5"/>
      <c r="BY58" s="5"/>
      <c r="BZ58" s="5"/>
      <c r="CA58" s="5"/>
      <c r="CB58" s="5"/>
      <c r="CC58" s="5"/>
      <c r="CD58" s="5"/>
      <c r="CE58" s="5"/>
      <c r="CF58" s="5"/>
      <c r="CG58" s="5"/>
      <c r="CH58" s="5"/>
      <c r="CI58" s="5"/>
      <c r="CJ58" s="5"/>
      <c r="CK58" s="5"/>
      <c r="CL58" s="5"/>
      <c r="CM58" s="5"/>
      <c r="CN58" s="5"/>
      <c r="CO58" s="5"/>
      <c r="CP58" s="5"/>
      <c r="CQ58" s="5"/>
      <c r="CR58" s="5"/>
      <c r="CS58" s="5"/>
      <c r="CT58" s="5"/>
      <c r="CU58" s="5"/>
      <c r="CV58" s="5"/>
      <c r="CW58" s="5"/>
      <c r="CX58" s="5"/>
      <c r="CY58" s="5"/>
      <c r="CZ58" s="5"/>
      <c r="DA58" s="5"/>
      <c r="DB58" s="5"/>
      <c r="DC58" s="5"/>
      <c r="DD58" s="5"/>
      <c r="DE58" s="5"/>
      <c r="DF58" s="5"/>
      <c r="DG58" s="5"/>
      <c r="DH58" s="5"/>
      <c r="DI58" s="5"/>
      <c r="DJ58" s="5"/>
      <c r="DK58" s="5"/>
      <c r="DL58" s="5"/>
      <c r="DM58" s="5"/>
      <c r="DN58" s="5"/>
      <c r="DO58" s="5"/>
      <c r="DP58" s="5"/>
      <c r="DQ58" s="5"/>
      <c r="DR58" s="5"/>
    </row>
    <row r="59" spans="1:122" s="206" customFormat="1" ht="15.75" thickBot="1">
      <c r="A59" s="14" t="s">
        <v>368</v>
      </c>
      <c r="B59" s="14" t="s">
        <v>398</v>
      </c>
      <c r="C59" s="13"/>
      <c r="D59" s="12"/>
      <c r="E59" s="13"/>
      <c r="F59" s="268">
        <f>+F17+F33+F49+F57</f>
        <v>0</v>
      </c>
      <c r="I59" s="5"/>
      <c r="J59" s="5"/>
      <c r="K59" s="5"/>
      <c r="L59" s="5"/>
      <c r="M59" s="5"/>
      <c r="N59" s="5"/>
      <c r="O59" s="5"/>
      <c r="P59" s="5"/>
      <c r="Q59" s="5"/>
      <c r="R59" s="5"/>
      <c r="S59" s="5"/>
      <c r="T59" s="5"/>
      <c r="U59" s="5"/>
      <c r="V59" s="5"/>
      <c r="W59" s="5"/>
      <c r="X59" s="5"/>
      <c r="Y59" s="5"/>
      <c r="Z59" s="5"/>
      <c r="AA59" s="5"/>
      <c r="AB59" s="5"/>
      <c r="AC59" s="5"/>
      <c r="AD59" s="5"/>
      <c r="AE59" s="5"/>
      <c r="AF59" s="5"/>
      <c r="AG59" s="5"/>
      <c r="AH59" s="5"/>
      <c r="AI59" s="5"/>
      <c r="AJ59" s="5"/>
      <c r="AK59" s="5"/>
      <c r="AL59" s="5"/>
      <c r="AM59" s="5"/>
      <c r="AN59" s="5"/>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c r="BX59" s="5"/>
      <c r="BY59" s="5"/>
      <c r="BZ59" s="5"/>
      <c r="CA59" s="5"/>
      <c r="CB59" s="5"/>
      <c r="CC59" s="5"/>
      <c r="CD59" s="5"/>
      <c r="CE59" s="5"/>
      <c r="CF59" s="5"/>
      <c r="CG59" s="5"/>
      <c r="CH59" s="5"/>
      <c r="CI59" s="5"/>
      <c r="CJ59" s="5"/>
      <c r="CK59" s="5"/>
      <c r="CL59" s="5"/>
      <c r="CM59" s="5"/>
      <c r="CN59" s="5"/>
      <c r="CO59" s="5"/>
      <c r="CP59" s="5"/>
      <c r="CQ59" s="5"/>
      <c r="CR59" s="5"/>
      <c r="CS59" s="5"/>
      <c r="CT59" s="5"/>
      <c r="CU59" s="5"/>
      <c r="CV59" s="5"/>
      <c r="CW59" s="5"/>
      <c r="CX59" s="5"/>
      <c r="CY59" s="5"/>
      <c r="CZ59" s="5"/>
      <c r="DA59" s="5"/>
      <c r="DB59" s="5"/>
      <c r="DC59" s="5"/>
      <c r="DD59" s="5"/>
      <c r="DE59" s="5"/>
      <c r="DF59" s="5"/>
      <c r="DG59" s="5"/>
      <c r="DH59" s="5"/>
      <c r="DI59" s="5"/>
      <c r="DJ59" s="5"/>
      <c r="DK59" s="5"/>
      <c r="DL59" s="5"/>
      <c r="DM59" s="5"/>
      <c r="DN59" s="5"/>
      <c r="DO59" s="5"/>
      <c r="DP59" s="5"/>
      <c r="DQ59" s="5"/>
      <c r="DR59" s="5"/>
    </row>
    <row r="60" spans="1:122" s="206" customFormat="1" ht="15" thickTop="1">
      <c r="A60" s="6"/>
      <c r="B60" s="6"/>
      <c r="C60" s="82"/>
      <c r="D60" s="18"/>
      <c r="E60" s="20"/>
      <c r="F60" s="18"/>
      <c r="I60" s="5"/>
      <c r="J60" s="5"/>
      <c r="K60" s="5"/>
      <c r="L60" s="5"/>
      <c r="M60" s="5"/>
      <c r="N60" s="5"/>
      <c r="O60" s="5"/>
      <c r="P60" s="5"/>
      <c r="Q60" s="5"/>
      <c r="R60" s="5"/>
      <c r="S60" s="5"/>
      <c r="T60" s="5"/>
      <c r="U60" s="5"/>
      <c r="V60" s="5"/>
      <c r="W60" s="5"/>
      <c r="X60" s="5"/>
      <c r="Y60" s="5"/>
      <c r="Z60" s="5"/>
      <c r="AA60" s="5"/>
      <c r="AB60" s="5"/>
      <c r="AC60" s="5"/>
      <c r="AD60" s="5"/>
      <c r="AE60" s="5"/>
      <c r="AF60" s="5"/>
      <c r="AG60" s="5"/>
      <c r="AH60" s="5"/>
      <c r="AI60" s="5"/>
      <c r="AJ60" s="5"/>
      <c r="AK60" s="5"/>
      <c r="AL60" s="5"/>
      <c r="AM60" s="5"/>
      <c r="AN60" s="5"/>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c r="CC60" s="5"/>
      <c r="CD60" s="5"/>
      <c r="CE60" s="5"/>
      <c r="CF60" s="5"/>
      <c r="CG60" s="5"/>
      <c r="CH60" s="5"/>
      <c r="CI60" s="5"/>
      <c r="CJ60" s="5"/>
      <c r="CK60" s="5"/>
      <c r="CL60" s="5"/>
      <c r="CM60" s="5"/>
      <c r="CN60" s="5"/>
      <c r="CO60" s="5"/>
      <c r="CP60" s="5"/>
      <c r="CQ60" s="5"/>
      <c r="CR60" s="5"/>
      <c r="CS60" s="5"/>
      <c r="CT60" s="5"/>
      <c r="CU60" s="5"/>
      <c r="CV60" s="5"/>
      <c r="CW60" s="5"/>
      <c r="CX60" s="5"/>
      <c r="CY60" s="5"/>
      <c r="CZ60" s="5"/>
      <c r="DA60" s="5"/>
      <c r="DB60" s="5"/>
      <c r="DC60" s="5"/>
      <c r="DD60" s="5"/>
      <c r="DE60" s="5"/>
      <c r="DF60" s="5"/>
      <c r="DG60" s="5"/>
      <c r="DH60" s="5"/>
      <c r="DI60" s="5"/>
      <c r="DJ60" s="5"/>
      <c r="DK60" s="5"/>
      <c r="DL60" s="5"/>
      <c r="DM60" s="5"/>
      <c r="DN60" s="5"/>
      <c r="DO60" s="5"/>
      <c r="DP60" s="5"/>
      <c r="DQ60" s="5"/>
      <c r="DR60" s="5"/>
    </row>
    <row r="61" spans="1:122">
      <c r="G61" s="5"/>
      <c r="H61" s="5"/>
    </row>
  </sheetData>
  <pageMargins left="0.74803149606299213" right="0.74803149606299213" top="0.98425196850393704" bottom="0.98425196850393704" header="0" footer="0"/>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DE092B-D3DE-4AFB-A54C-3D2849763EBF}">
  <sheetPr>
    <tabColor rgb="FFFF0000"/>
  </sheetPr>
  <dimension ref="A1:DR62"/>
  <sheetViews>
    <sheetView view="pageBreakPreview" zoomScaleNormal="100" zoomScaleSheetLayoutView="100" workbookViewId="0">
      <selection activeCell="E47" sqref="E47"/>
    </sheetView>
  </sheetViews>
  <sheetFormatPr defaultColWidth="8.85546875" defaultRowHeight="14.25"/>
  <cols>
    <col min="1" max="1" width="7.7109375" style="5" customWidth="1"/>
    <col min="2" max="2" width="38.42578125" style="5" customWidth="1"/>
    <col min="3" max="3" width="6.140625" style="8" customWidth="1"/>
    <col min="4" max="4" width="9.7109375" style="19" customWidth="1"/>
    <col min="5" max="5" width="12" style="5" customWidth="1"/>
    <col min="6" max="6" width="13.42578125" style="5" customWidth="1"/>
    <col min="7" max="8" width="8.85546875" style="206" customWidth="1"/>
    <col min="9" max="122" width="8.85546875" style="5" customWidth="1"/>
    <col min="123" max="16384" width="8.85546875" style="5"/>
  </cols>
  <sheetData>
    <row r="1" spans="1:10" ht="30">
      <c r="A1" s="38" t="s">
        <v>333</v>
      </c>
      <c r="B1" s="38" t="s">
        <v>389</v>
      </c>
      <c r="C1" s="77"/>
      <c r="D1" s="40"/>
      <c r="E1" s="41"/>
      <c r="F1" s="39"/>
    </row>
    <row r="2" spans="1:10" ht="15">
      <c r="A2" s="7"/>
      <c r="B2" s="7"/>
      <c r="C2" s="82"/>
      <c r="D2" s="17"/>
      <c r="E2" s="21"/>
      <c r="F2" s="6"/>
    </row>
    <row r="3" spans="1:10" ht="15">
      <c r="A3" s="7" t="s">
        <v>334</v>
      </c>
      <c r="B3" s="266" t="s">
        <v>335</v>
      </c>
      <c r="C3" s="82"/>
      <c r="D3" s="18"/>
      <c r="E3" s="20"/>
      <c r="F3" s="18"/>
    </row>
    <row r="4" spans="1:10">
      <c r="A4" s="6"/>
      <c r="B4" s="6"/>
      <c r="C4" s="82"/>
      <c r="D4" s="18"/>
      <c r="E4" s="20"/>
      <c r="F4" s="18"/>
    </row>
    <row r="5" spans="1:10" ht="16.5">
      <c r="A5" s="100" t="s">
        <v>109</v>
      </c>
      <c r="B5" s="101" t="s">
        <v>110</v>
      </c>
      <c r="C5" s="102" t="s">
        <v>0</v>
      </c>
      <c r="D5" s="103" t="s">
        <v>1</v>
      </c>
      <c r="E5" s="104" t="s">
        <v>111</v>
      </c>
      <c r="F5" s="104" t="s">
        <v>125</v>
      </c>
    </row>
    <row r="6" spans="1:10" ht="16.5">
      <c r="A6" s="95"/>
      <c r="B6" s="96"/>
      <c r="C6" s="97" t="s">
        <v>112</v>
      </c>
      <c r="D6" s="98"/>
      <c r="E6" s="99" t="s">
        <v>113</v>
      </c>
      <c r="F6" s="144"/>
    </row>
    <row r="7" spans="1:10" ht="89.25">
      <c r="A7" s="6" t="s">
        <v>336</v>
      </c>
      <c r="B7" s="6" t="s">
        <v>337</v>
      </c>
      <c r="C7" s="108" t="s">
        <v>86</v>
      </c>
      <c r="D7" s="23">
        <v>195</v>
      </c>
      <c r="E7" s="155"/>
      <c r="F7" s="154">
        <f>+D7*E7</f>
        <v>0</v>
      </c>
    </row>
    <row r="8" spans="1:10">
      <c r="A8" s="6"/>
      <c r="B8" s="6"/>
      <c r="C8" s="82"/>
      <c r="D8" s="18"/>
      <c r="E8" s="155"/>
      <c r="F8" s="154"/>
    </row>
    <row r="9" spans="1:10" ht="57">
      <c r="A9" s="6" t="s">
        <v>338</v>
      </c>
      <c r="B9" s="6" t="s">
        <v>339</v>
      </c>
      <c r="C9" s="108" t="s">
        <v>87</v>
      </c>
      <c r="D9" s="18">
        <v>48</v>
      </c>
      <c r="E9" s="155"/>
      <c r="F9" s="154">
        <f>+D9*E9</f>
        <v>0</v>
      </c>
    </row>
    <row r="10" spans="1:10">
      <c r="A10" s="6"/>
      <c r="B10" s="6"/>
      <c r="C10" s="108"/>
      <c r="D10" s="18"/>
      <c r="E10" s="155"/>
      <c r="F10" s="154"/>
    </row>
    <row r="11" spans="1:10" ht="42.75">
      <c r="A11" s="6" t="s">
        <v>340</v>
      </c>
      <c r="B11" s="6" t="s">
        <v>370</v>
      </c>
      <c r="C11" s="108" t="s">
        <v>87</v>
      </c>
      <c r="D11" s="18">
        <v>48</v>
      </c>
      <c r="E11" s="155"/>
      <c r="F11" s="154">
        <f>+D11*E11</f>
        <v>0</v>
      </c>
      <c r="J11" s="253"/>
    </row>
    <row r="12" spans="1:10">
      <c r="A12" s="6"/>
      <c r="B12" s="6"/>
      <c r="C12" s="82"/>
      <c r="D12" s="18"/>
      <c r="E12" s="155"/>
      <c r="F12" s="154"/>
    </row>
    <row r="13" spans="1:10" ht="57">
      <c r="A13" s="6" t="s">
        <v>341</v>
      </c>
      <c r="B13" s="6" t="s">
        <v>182</v>
      </c>
      <c r="C13" s="108" t="s">
        <v>86</v>
      </c>
      <c r="D13" s="18">
        <v>30</v>
      </c>
      <c r="E13" s="155"/>
      <c r="F13" s="154">
        <f>+D13*E13</f>
        <v>0</v>
      </c>
    </row>
    <row r="14" spans="1:10">
      <c r="A14" s="9"/>
      <c r="B14" s="10"/>
      <c r="D14" s="18"/>
      <c r="E14" s="155"/>
      <c r="F14" s="154"/>
    </row>
    <row r="15" spans="1:10" ht="71.25">
      <c r="A15" s="6" t="s">
        <v>342</v>
      </c>
      <c r="B15" s="6" t="s">
        <v>343</v>
      </c>
      <c r="C15" s="108" t="s">
        <v>86</v>
      </c>
      <c r="D15" s="23">
        <v>120</v>
      </c>
      <c r="E15" s="155"/>
      <c r="F15" s="154">
        <f>+D15*E15</f>
        <v>0</v>
      </c>
    </row>
    <row r="16" spans="1:10">
      <c r="A16" s="6"/>
      <c r="B16" s="6"/>
      <c r="C16" s="108"/>
      <c r="D16" s="23"/>
      <c r="E16" s="155"/>
      <c r="F16" s="154"/>
    </row>
    <row r="17" spans="1:15" ht="15.75" thickBot="1">
      <c r="A17" s="12"/>
      <c r="B17" s="14" t="s">
        <v>344</v>
      </c>
      <c r="C17" s="13"/>
      <c r="D17" s="12"/>
      <c r="E17" s="13"/>
      <c r="F17" s="256">
        <f>+SUM(F7:F16)</f>
        <v>0</v>
      </c>
      <c r="G17" s="234"/>
      <c r="O17" s="234"/>
    </row>
    <row r="18" spans="1:15" ht="15.75" thickTop="1">
      <c r="B18" s="11"/>
      <c r="D18" s="5"/>
      <c r="E18" s="8"/>
      <c r="F18" s="22"/>
      <c r="G18" s="234"/>
    </row>
    <row r="19" spans="1:15" ht="30">
      <c r="A19" s="7" t="s">
        <v>345</v>
      </c>
      <c r="B19" s="7" t="s">
        <v>346</v>
      </c>
      <c r="D19" s="18"/>
      <c r="E19" s="20"/>
      <c r="F19" s="18"/>
    </row>
    <row r="20" spans="1:15" ht="15">
      <c r="B20" s="11"/>
      <c r="D20" s="18"/>
      <c r="E20" s="20"/>
      <c r="F20" s="18"/>
    </row>
    <row r="21" spans="1:15" ht="16.5">
      <c r="A21" s="100" t="s">
        <v>109</v>
      </c>
      <c r="B21" s="101" t="s">
        <v>110</v>
      </c>
      <c r="C21" s="102" t="s">
        <v>0</v>
      </c>
      <c r="D21" s="103" t="s">
        <v>1</v>
      </c>
      <c r="E21" s="104" t="s">
        <v>111</v>
      </c>
      <c r="F21" s="104" t="s">
        <v>125</v>
      </c>
    </row>
    <row r="22" spans="1:15" ht="16.5">
      <c r="A22" s="95"/>
      <c r="B22" s="96"/>
      <c r="C22" s="97" t="s">
        <v>112</v>
      </c>
      <c r="D22" s="98"/>
      <c r="E22" s="99" t="s">
        <v>113</v>
      </c>
      <c r="F22" s="144"/>
    </row>
    <row r="23" spans="1:15" ht="114">
      <c r="A23" s="6" t="s">
        <v>347</v>
      </c>
      <c r="B23" s="6" t="s">
        <v>376</v>
      </c>
      <c r="C23" s="108"/>
      <c r="D23" s="18"/>
      <c r="E23" s="20"/>
      <c r="F23" s="23"/>
    </row>
    <row r="24" spans="1:15" ht="16.5">
      <c r="A24" s="6"/>
      <c r="B24" s="106" t="s">
        <v>380</v>
      </c>
      <c r="C24" s="108" t="s">
        <v>83</v>
      </c>
      <c r="D24" s="18">
        <v>32</v>
      </c>
      <c r="E24" s="155"/>
      <c r="F24" s="154">
        <f>+D24*E24</f>
        <v>0</v>
      </c>
    </row>
    <row r="25" spans="1:15" ht="16.5">
      <c r="A25" s="6"/>
      <c r="B25" s="106" t="s">
        <v>381</v>
      </c>
      <c r="C25" s="108" t="s">
        <v>83</v>
      </c>
      <c r="D25" s="18">
        <v>48</v>
      </c>
      <c r="E25" s="155"/>
      <c r="F25" s="154">
        <f>+D25*E25</f>
        <v>0</v>
      </c>
    </row>
    <row r="26" spans="1:15">
      <c r="A26" s="6"/>
      <c r="D26" s="18"/>
      <c r="E26" s="155"/>
      <c r="F26" s="154"/>
    </row>
    <row r="27" spans="1:15" ht="171.75">
      <c r="A27" s="6" t="s">
        <v>348</v>
      </c>
      <c r="B27" s="6" t="s">
        <v>374</v>
      </c>
      <c r="C27" s="108"/>
      <c r="D27" s="18"/>
      <c r="E27" s="155"/>
      <c r="F27" s="154"/>
    </row>
    <row r="28" spans="1:15">
      <c r="A28" s="6"/>
      <c r="B28" s="106" t="s">
        <v>371</v>
      </c>
      <c r="C28" s="108" t="s">
        <v>15</v>
      </c>
      <c r="D28" s="18">
        <v>3</v>
      </c>
      <c r="E28" s="155"/>
      <c r="F28" s="154">
        <f>+D28*E28</f>
        <v>0</v>
      </c>
    </row>
    <row r="29" spans="1:15">
      <c r="A29" s="6"/>
      <c r="B29" s="106"/>
      <c r="C29" s="108"/>
      <c r="D29" s="18"/>
      <c r="E29" s="155"/>
      <c r="F29" s="154"/>
    </row>
    <row r="30" spans="1:15" ht="42.75">
      <c r="A30" s="6" t="s">
        <v>349</v>
      </c>
      <c r="B30" s="6" t="s">
        <v>372</v>
      </c>
      <c r="C30" s="108" t="s">
        <v>15</v>
      </c>
      <c r="D30" s="18">
        <v>2</v>
      </c>
      <c r="E30" s="155"/>
      <c r="F30" s="154">
        <f>+D30*E30</f>
        <v>0</v>
      </c>
    </row>
    <row r="31" spans="1:15">
      <c r="A31" s="6"/>
      <c r="B31" s="6"/>
      <c r="C31" s="108"/>
      <c r="D31" s="18"/>
      <c r="E31" s="155"/>
      <c r="F31" s="154"/>
    </row>
    <row r="32" spans="1:15" ht="129.75">
      <c r="A32" s="6" t="s">
        <v>350</v>
      </c>
      <c r="B32" s="6" t="s">
        <v>351</v>
      </c>
      <c r="C32" s="8" t="s">
        <v>15</v>
      </c>
      <c r="D32" s="18">
        <v>3</v>
      </c>
      <c r="E32" s="155"/>
      <c r="F32" s="154">
        <f>+D32*E32</f>
        <v>0</v>
      </c>
    </row>
    <row r="33" spans="1:122">
      <c r="A33" s="6"/>
      <c r="B33" s="6"/>
      <c r="C33" s="82"/>
      <c r="D33" s="18"/>
      <c r="E33" s="155"/>
      <c r="F33" s="154"/>
    </row>
    <row r="34" spans="1:122" ht="15.75" thickBot="1">
      <c r="A34" s="12"/>
      <c r="B34" s="14" t="s">
        <v>352</v>
      </c>
      <c r="C34" s="13"/>
      <c r="D34" s="12"/>
      <c r="E34" s="167"/>
      <c r="F34" s="256">
        <f>+SUM(F23:F33)</f>
        <v>0</v>
      </c>
    </row>
    <row r="35" spans="1:122" ht="15.75" thickTop="1">
      <c r="B35" s="11"/>
      <c r="D35" s="5"/>
      <c r="E35" s="175"/>
      <c r="F35" s="176"/>
    </row>
    <row r="36" spans="1:122" ht="15" customHeight="1">
      <c r="A36" s="178" t="s">
        <v>353</v>
      </c>
      <c r="B36" s="275" t="s">
        <v>354</v>
      </c>
      <c r="C36" s="275"/>
      <c r="D36" s="275"/>
      <c r="E36" s="275"/>
      <c r="F36" s="18"/>
    </row>
    <row r="37" spans="1:122">
      <c r="A37" s="6"/>
      <c r="B37" s="6"/>
      <c r="C37" s="82"/>
      <c r="D37" s="18"/>
      <c r="E37" s="20"/>
      <c r="F37" s="18"/>
    </row>
    <row r="38" spans="1:122" ht="16.5">
      <c r="A38" s="100" t="s">
        <v>109</v>
      </c>
      <c r="B38" s="101" t="s">
        <v>110</v>
      </c>
      <c r="C38" s="102" t="s">
        <v>0</v>
      </c>
      <c r="D38" s="103" t="s">
        <v>1</v>
      </c>
      <c r="E38" s="104" t="s">
        <v>111</v>
      </c>
      <c r="F38" s="104" t="s">
        <v>125</v>
      </c>
    </row>
    <row r="39" spans="1:122" ht="16.5">
      <c r="A39" s="95"/>
      <c r="B39" s="96"/>
      <c r="C39" s="97" t="s">
        <v>112</v>
      </c>
      <c r="D39" s="98"/>
      <c r="E39" s="99" t="s">
        <v>113</v>
      </c>
      <c r="F39" s="144"/>
    </row>
    <row r="40" spans="1:122" ht="42.75">
      <c r="A40" s="177" t="s">
        <v>355</v>
      </c>
      <c r="B40" s="6" t="s">
        <v>356</v>
      </c>
      <c r="C40" s="82" t="s">
        <v>83</v>
      </c>
      <c r="D40" s="18">
        <v>80</v>
      </c>
      <c r="E40" s="155"/>
      <c r="F40" s="154">
        <f>+D40*E40</f>
        <v>0</v>
      </c>
    </row>
    <row r="41" spans="1:122">
      <c r="A41" s="6"/>
      <c r="B41" s="6"/>
      <c r="C41" s="82"/>
      <c r="D41" s="18"/>
      <c r="E41" s="155"/>
      <c r="F41" s="154"/>
    </row>
    <row r="42" spans="1:122" ht="28.5">
      <c r="A42" s="6" t="s">
        <v>357</v>
      </c>
      <c r="B42" s="6" t="s">
        <v>123</v>
      </c>
      <c r="C42" s="108" t="s">
        <v>83</v>
      </c>
      <c r="D42" s="18">
        <v>80</v>
      </c>
      <c r="E42" s="155"/>
      <c r="F42" s="154">
        <f>+D42*E42</f>
        <v>0</v>
      </c>
    </row>
    <row r="43" spans="1:122">
      <c r="A43" s="6"/>
      <c r="B43" s="6"/>
      <c r="C43" s="108"/>
      <c r="D43" s="18"/>
      <c r="E43" s="155"/>
      <c r="F43" s="154"/>
      <c r="G43" s="238"/>
    </row>
    <row r="44" spans="1:122" ht="28.5">
      <c r="A44" s="6" t="s">
        <v>358</v>
      </c>
      <c r="B44" s="6" t="s">
        <v>359</v>
      </c>
      <c r="C44" s="108" t="s">
        <v>19</v>
      </c>
      <c r="D44" s="18">
        <v>1</v>
      </c>
      <c r="E44" s="155"/>
      <c r="F44" s="154">
        <f>+D44*E44</f>
        <v>0</v>
      </c>
    </row>
    <row r="45" spans="1:122">
      <c r="A45" s="6"/>
      <c r="B45" s="6"/>
      <c r="C45" s="108"/>
      <c r="D45" s="18"/>
      <c r="E45" s="155"/>
      <c r="F45" s="154"/>
    </row>
    <row r="46" spans="1:122" ht="57">
      <c r="A46" s="6" t="s">
        <v>358</v>
      </c>
      <c r="B46" s="6" t="s">
        <v>360</v>
      </c>
      <c r="C46" s="108" t="s">
        <v>19</v>
      </c>
      <c r="D46" s="18">
        <v>1</v>
      </c>
      <c r="E46" s="155"/>
      <c r="F46" s="154">
        <f>+D46*E46</f>
        <v>0</v>
      </c>
    </row>
    <row r="47" spans="1:122" s="206" customFormat="1">
      <c r="A47" s="6"/>
      <c r="B47" s="6"/>
      <c r="C47" s="108"/>
      <c r="D47" s="18"/>
      <c r="E47" s="155"/>
      <c r="F47" s="154"/>
      <c r="I47" s="5"/>
      <c r="J47" s="5"/>
      <c r="K47" s="5"/>
      <c r="L47" s="5"/>
      <c r="M47" s="5"/>
      <c r="N47" s="5"/>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c r="BB47" s="5"/>
      <c r="BC47" s="5"/>
      <c r="BD47" s="5"/>
      <c r="BE47" s="5"/>
      <c r="BF47" s="5"/>
      <c r="BG47" s="5"/>
      <c r="BH47" s="5"/>
      <c r="BI47" s="5"/>
      <c r="BJ47" s="5"/>
      <c r="BK47" s="5"/>
      <c r="BL47" s="5"/>
      <c r="BM47" s="5"/>
      <c r="BN47" s="5"/>
      <c r="BO47" s="5"/>
      <c r="BP47" s="5"/>
      <c r="BQ47" s="5"/>
      <c r="BR47" s="5"/>
      <c r="BS47" s="5"/>
      <c r="BT47" s="5"/>
      <c r="BU47" s="5"/>
      <c r="BV47" s="5"/>
      <c r="BW47" s="5"/>
      <c r="BX47" s="5"/>
      <c r="BY47" s="5"/>
      <c r="BZ47" s="5"/>
      <c r="CA47" s="5"/>
      <c r="CB47" s="5"/>
      <c r="CC47" s="5"/>
      <c r="CD47" s="5"/>
      <c r="CE47" s="5"/>
      <c r="CF47" s="5"/>
      <c r="CG47" s="5"/>
      <c r="CH47" s="5"/>
      <c r="CI47" s="5"/>
      <c r="CJ47" s="5"/>
      <c r="CK47" s="5"/>
      <c r="CL47" s="5"/>
      <c r="CM47" s="5"/>
      <c r="CN47" s="5"/>
      <c r="CO47" s="5"/>
      <c r="CP47" s="5"/>
      <c r="CQ47" s="5"/>
      <c r="CR47" s="5"/>
      <c r="CS47" s="5"/>
      <c r="CT47" s="5"/>
      <c r="CU47" s="5"/>
      <c r="CV47" s="5"/>
      <c r="CW47" s="5"/>
      <c r="CX47" s="5"/>
      <c r="CY47" s="5"/>
      <c r="CZ47" s="5"/>
      <c r="DA47" s="5"/>
      <c r="DB47" s="5"/>
      <c r="DC47" s="5"/>
      <c r="DD47" s="5"/>
      <c r="DE47" s="5"/>
      <c r="DF47" s="5"/>
      <c r="DG47" s="5"/>
      <c r="DH47" s="5"/>
      <c r="DI47" s="5"/>
      <c r="DJ47" s="5"/>
      <c r="DK47" s="5"/>
      <c r="DL47" s="5"/>
      <c r="DM47" s="5"/>
      <c r="DN47" s="5"/>
      <c r="DO47" s="5"/>
      <c r="DP47" s="5"/>
      <c r="DQ47" s="5"/>
      <c r="DR47" s="5"/>
    </row>
    <row r="48" spans="1:122" s="206" customFormat="1" ht="57">
      <c r="A48" s="6" t="s">
        <v>361</v>
      </c>
      <c r="B48" s="6" t="s">
        <v>362</v>
      </c>
      <c r="C48" s="108" t="s">
        <v>83</v>
      </c>
      <c r="D48" s="18">
        <v>80</v>
      </c>
      <c r="E48" s="155"/>
      <c r="F48" s="154">
        <f>+D48*E48</f>
        <v>0</v>
      </c>
      <c r="G48" s="238"/>
      <c r="I48" s="5"/>
      <c r="J48" s="5"/>
      <c r="K48" s="5"/>
      <c r="L48" s="5"/>
      <c r="M48" s="5"/>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c r="BB48" s="5"/>
      <c r="BC48" s="5"/>
      <c r="BD48" s="5"/>
      <c r="BE48" s="5"/>
      <c r="BF48" s="5"/>
      <c r="BG48" s="5"/>
      <c r="BH48" s="5"/>
      <c r="BI48" s="5"/>
      <c r="BJ48" s="5"/>
      <c r="BK48" s="5"/>
      <c r="BL48" s="5"/>
      <c r="BM48" s="5"/>
      <c r="BN48" s="5"/>
      <c r="BO48" s="5"/>
      <c r="BP48" s="5"/>
      <c r="BQ48" s="5"/>
      <c r="BR48" s="5"/>
      <c r="BS48" s="5"/>
      <c r="BT48" s="5"/>
      <c r="BU48" s="5"/>
      <c r="BV48" s="5"/>
      <c r="BW48" s="5"/>
      <c r="BX48" s="5"/>
      <c r="BY48" s="5"/>
      <c r="BZ48" s="5"/>
      <c r="CA48" s="5"/>
      <c r="CB48" s="5"/>
      <c r="CC48" s="5"/>
      <c r="CD48" s="5"/>
      <c r="CE48" s="5"/>
      <c r="CF48" s="5"/>
      <c r="CG48" s="5"/>
      <c r="CH48" s="5"/>
      <c r="CI48" s="5"/>
      <c r="CJ48" s="5"/>
      <c r="CK48" s="5"/>
      <c r="CL48" s="5"/>
      <c r="CM48" s="5"/>
      <c r="CN48" s="5"/>
      <c r="CO48" s="5"/>
      <c r="CP48" s="5"/>
      <c r="CQ48" s="5"/>
      <c r="CR48" s="5"/>
      <c r="CS48" s="5"/>
      <c r="CT48" s="5"/>
      <c r="CU48" s="5"/>
      <c r="CV48" s="5"/>
      <c r="CW48" s="5"/>
      <c r="CX48" s="5"/>
      <c r="CY48" s="5"/>
      <c r="CZ48" s="5"/>
      <c r="DA48" s="5"/>
      <c r="DB48" s="5"/>
      <c r="DC48" s="5"/>
      <c r="DD48" s="5"/>
      <c r="DE48" s="5"/>
      <c r="DF48" s="5"/>
      <c r="DG48" s="5"/>
      <c r="DH48" s="5"/>
      <c r="DI48" s="5"/>
      <c r="DJ48" s="5"/>
      <c r="DK48" s="5"/>
      <c r="DL48" s="5"/>
      <c r="DM48" s="5"/>
      <c r="DN48" s="5"/>
      <c r="DO48" s="5"/>
      <c r="DP48" s="5"/>
      <c r="DQ48" s="5"/>
      <c r="DR48" s="5"/>
    </row>
    <row r="49" spans="1:122" s="206" customFormat="1">
      <c r="A49" s="6"/>
      <c r="B49" s="6"/>
      <c r="C49" s="108"/>
      <c r="D49" s="18"/>
      <c r="E49" s="155"/>
      <c r="F49" s="154"/>
      <c r="I49" s="5"/>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c r="BD49" s="5"/>
      <c r="BE49" s="5"/>
      <c r="BF49" s="5"/>
      <c r="BG49" s="5"/>
      <c r="BH49" s="5"/>
      <c r="BI49" s="5"/>
      <c r="BJ49" s="5"/>
      <c r="BK49" s="5"/>
      <c r="BL49" s="5"/>
      <c r="BM49" s="5"/>
      <c r="BN49" s="5"/>
      <c r="BO49" s="5"/>
      <c r="BP49" s="5"/>
      <c r="BQ49" s="5"/>
      <c r="BR49" s="5"/>
      <c r="BS49" s="5"/>
      <c r="BT49" s="5"/>
      <c r="BU49" s="5"/>
      <c r="BV49" s="5"/>
      <c r="BW49" s="5"/>
      <c r="BX49" s="5"/>
      <c r="BY49" s="5"/>
      <c r="BZ49" s="5"/>
      <c r="CA49" s="5"/>
      <c r="CB49" s="5"/>
      <c r="CC49" s="5"/>
      <c r="CD49" s="5"/>
      <c r="CE49" s="5"/>
      <c r="CF49" s="5"/>
      <c r="CG49" s="5"/>
      <c r="CH49" s="5"/>
      <c r="CI49" s="5"/>
      <c r="CJ49" s="5"/>
      <c r="CK49" s="5"/>
      <c r="CL49" s="5"/>
      <c r="CM49" s="5"/>
      <c r="CN49" s="5"/>
      <c r="CO49" s="5"/>
      <c r="CP49" s="5"/>
      <c r="CQ49" s="5"/>
      <c r="CR49" s="5"/>
      <c r="CS49" s="5"/>
      <c r="CT49" s="5"/>
      <c r="CU49" s="5"/>
      <c r="CV49" s="5"/>
      <c r="CW49" s="5"/>
      <c r="CX49" s="5"/>
      <c r="CY49" s="5"/>
      <c r="CZ49" s="5"/>
      <c r="DA49" s="5"/>
      <c r="DB49" s="5"/>
      <c r="DC49" s="5"/>
      <c r="DD49" s="5"/>
      <c r="DE49" s="5"/>
      <c r="DF49" s="5"/>
      <c r="DG49" s="5"/>
      <c r="DH49" s="5"/>
      <c r="DI49" s="5"/>
      <c r="DJ49" s="5"/>
      <c r="DK49" s="5"/>
      <c r="DL49" s="5"/>
      <c r="DM49" s="5"/>
      <c r="DN49" s="5"/>
      <c r="DO49" s="5"/>
      <c r="DP49" s="5"/>
      <c r="DQ49" s="5"/>
      <c r="DR49" s="5"/>
    </row>
    <row r="50" spans="1:122" s="206" customFormat="1" ht="15.75" thickBot="1">
      <c r="A50" s="12"/>
      <c r="B50" s="14" t="s">
        <v>363</v>
      </c>
      <c r="C50" s="13"/>
      <c r="D50" s="12"/>
      <c r="E50" s="167"/>
      <c r="F50" s="256">
        <f>+SUM(F40:F48)</f>
        <v>0</v>
      </c>
      <c r="I50" s="5"/>
      <c r="J50" s="5"/>
      <c r="K50" s="5"/>
      <c r="L50" s="5"/>
      <c r="M50" s="5"/>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c r="BY50" s="5"/>
      <c r="BZ50" s="5"/>
      <c r="CA50" s="5"/>
      <c r="CB50" s="5"/>
      <c r="CC50" s="5"/>
      <c r="CD50" s="5"/>
      <c r="CE50" s="5"/>
      <c r="CF50" s="5"/>
      <c r="CG50" s="5"/>
      <c r="CH50" s="5"/>
      <c r="CI50" s="5"/>
      <c r="CJ50" s="5"/>
      <c r="CK50" s="5"/>
      <c r="CL50" s="5"/>
      <c r="CM50" s="5"/>
      <c r="CN50" s="5"/>
      <c r="CO50" s="5"/>
      <c r="CP50" s="5"/>
      <c r="CQ50" s="5"/>
      <c r="CR50" s="5"/>
      <c r="CS50" s="5"/>
      <c r="CT50" s="5"/>
      <c r="CU50" s="5"/>
      <c r="CV50" s="5"/>
      <c r="CW50" s="5"/>
      <c r="CX50" s="5"/>
      <c r="CY50" s="5"/>
      <c r="CZ50" s="5"/>
      <c r="DA50" s="5"/>
      <c r="DB50" s="5"/>
      <c r="DC50" s="5"/>
      <c r="DD50" s="5"/>
      <c r="DE50" s="5"/>
      <c r="DF50" s="5"/>
      <c r="DG50" s="5"/>
      <c r="DH50" s="5"/>
      <c r="DI50" s="5"/>
      <c r="DJ50" s="5"/>
      <c r="DK50" s="5"/>
      <c r="DL50" s="5"/>
      <c r="DM50" s="5"/>
      <c r="DN50" s="5"/>
      <c r="DO50" s="5"/>
      <c r="DP50" s="5"/>
      <c r="DQ50" s="5"/>
      <c r="DR50" s="5"/>
    </row>
    <row r="51" spans="1:122" s="206" customFormat="1" ht="15.75" thickTop="1">
      <c r="A51" s="5"/>
      <c r="B51" s="11"/>
      <c r="C51" s="8"/>
      <c r="D51" s="5"/>
      <c r="E51" s="8"/>
      <c r="F51" s="22"/>
      <c r="I51" s="5"/>
      <c r="J51" s="5"/>
      <c r="K51" s="5"/>
      <c r="L51" s="5"/>
      <c r="M51" s="5"/>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c r="BY51" s="5"/>
      <c r="BZ51" s="5"/>
      <c r="CA51" s="5"/>
      <c r="CB51" s="5"/>
      <c r="CC51" s="5"/>
      <c r="CD51" s="5"/>
      <c r="CE51" s="5"/>
      <c r="CF51" s="5"/>
      <c r="CG51" s="5"/>
      <c r="CH51" s="5"/>
      <c r="CI51" s="5"/>
      <c r="CJ51" s="5"/>
      <c r="CK51" s="5"/>
      <c r="CL51" s="5"/>
      <c r="CM51" s="5"/>
      <c r="CN51" s="5"/>
      <c r="CO51" s="5"/>
      <c r="CP51" s="5"/>
      <c r="CQ51" s="5"/>
      <c r="CR51" s="5"/>
      <c r="CS51" s="5"/>
      <c r="CT51" s="5"/>
      <c r="CU51" s="5"/>
      <c r="CV51" s="5"/>
      <c r="CW51" s="5"/>
      <c r="CX51" s="5"/>
      <c r="CY51" s="5"/>
      <c r="CZ51" s="5"/>
      <c r="DA51" s="5"/>
      <c r="DB51" s="5"/>
      <c r="DC51" s="5"/>
      <c r="DD51" s="5"/>
      <c r="DE51" s="5"/>
      <c r="DF51" s="5"/>
      <c r="DG51" s="5"/>
      <c r="DH51" s="5"/>
      <c r="DI51" s="5"/>
      <c r="DJ51" s="5"/>
      <c r="DK51" s="5"/>
      <c r="DL51" s="5"/>
      <c r="DM51" s="5"/>
      <c r="DN51" s="5"/>
      <c r="DO51" s="5"/>
      <c r="DP51" s="5"/>
      <c r="DQ51" s="5"/>
      <c r="DR51" s="5"/>
    </row>
    <row r="52" spans="1:122" s="206" customFormat="1" ht="30">
      <c r="A52" s="67" t="s">
        <v>364</v>
      </c>
      <c r="B52" s="84" t="s">
        <v>365</v>
      </c>
      <c r="C52" s="143"/>
      <c r="D52" s="84"/>
      <c r="E52" s="18"/>
      <c r="F52" s="54"/>
      <c r="I52" s="5"/>
      <c r="J52" s="5"/>
      <c r="K52" s="5"/>
      <c r="L52" s="5"/>
      <c r="M52" s="5"/>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c r="BY52" s="5"/>
      <c r="BZ52" s="5"/>
      <c r="CA52" s="5"/>
      <c r="CB52" s="5"/>
      <c r="CC52" s="5"/>
      <c r="CD52" s="5"/>
      <c r="CE52" s="5"/>
      <c r="CF52" s="5"/>
      <c r="CG52" s="5"/>
      <c r="CH52" s="5"/>
      <c r="CI52" s="5"/>
      <c r="CJ52" s="5"/>
      <c r="CK52" s="5"/>
      <c r="CL52" s="5"/>
      <c r="CM52" s="5"/>
      <c r="CN52" s="5"/>
      <c r="CO52" s="5"/>
      <c r="CP52" s="5"/>
      <c r="CQ52" s="5"/>
      <c r="CR52" s="5"/>
      <c r="CS52" s="5"/>
      <c r="CT52" s="5"/>
      <c r="CU52" s="5"/>
      <c r="CV52" s="5"/>
      <c r="CW52" s="5"/>
      <c r="CX52" s="5"/>
      <c r="CY52" s="5"/>
      <c r="CZ52" s="5"/>
      <c r="DA52" s="5"/>
      <c r="DB52" s="5"/>
      <c r="DC52" s="5"/>
      <c r="DD52" s="5"/>
      <c r="DE52" s="5"/>
      <c r="DF52" s="5"/>
      <c r="DG52" s="5"/>
      <c r="DH52" s="5"/>
      <c r="DI52" s="5"/>
      <c r="DJ52" s="5"/>
      <c r="DK52" s="5"/>
      <c r="DL52" s="5"/>
      <c r="DM52" s="5"/>
      <c r="DN52" s="5"/>
      <c r="DO52" s="5"/>
      <c r="DP52" s="5"/>
      <c r="DQ52" s="5"/>
      <c r="DR52" s="5"/>
    </row>
    <row r="53" spans="1:122" s="206" customFormat="1" ht="16.5">
      <c r="A53" s="100" t="s">
        <v>109</v>
      </c>
      <c r="B53" s="101" t="s">
        <v>110</v>
      </c>
      <c r="C53" s="102" t="s">
        <v>0</v>
      </c>
      <c r="D53" s="103" t="s">
        <v>1</v>
      </c>
      <c r="E53" s="104" t="s">
        <v>111</v>
      </c>
      <c r="F53" s="104" t="s">
        <v>125</v>
      </c>
      <c r="I53" s="5"/>
      <c r="J53" s="5"/>
      <c r="K53" s="5"/>
      <c r="L53" s="5"/>
      <c r="M53" s="5"/>
      <c r="N53" s="5"/>
      <c r="O53" s="5"/>
      <c r="P53" s="5"/>
      <c r="Q53" s="5"/>
      <c r="R53" s="5"/>
      <c r="S53" s="5"/>
      <c r="T53" s="5"/>
      <c r="U53" s="5"/>
      <c r="V53" s="5"/>
      <c r="W53" s="5"/>
      <c r="X53" s="5"/>
      <c r="Y53" s="5"/>
      <c r="Z53" s="5"/>
      <c r="AA53" s="5"/>
      <c r="AB53" s="5"/>
      <c r="AC53" s="5"/>
      <c r="AD53" s="5"/>
      <c r="AE53" s="5"/>
      <c r="AF53" s="5"/>
      <c r="AG53" s="5"/>
      <c r="AH53" s="5"/>
      <c r="AI53" s="5"/>
      <c r="AJ53" s="5"/>
      <c r="AK53" s="5"/>
      <c r="AL53" s="5"/>
      <c r="AM53" s="5"/>
      <c r="AN53" s="5"/>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c r="BY53" s="5"/>
      <c r="BZ53" s="5"/>
      <c r="CA53" s="5"/>
      <c r="CB53" s="5"/>
      <c r="CC53" s="5"/>
      <c r="CD53" s="5"/>
      <c r="CE53" s="5"/>
      <c r="CF53" s="5"/>
      <c r="CG53" s="5"/>
      <c r="CH53" s="5"/>
      <c r="CI53" s="5"/>
      <c r="CJ53" s="5"/>
      <c r="CK53" s="5"/>
      <c r="CL53" s="5"/>
      <c r="CM53" s="5"/>
      <c r="CN53" s="5"/>
      <c r="CO53" s="5"/>
      <c r="CP53" s="5"/>
      <c r="CQ53" s="5"/>
      <c r="CR53" s="5"/>
      <c r="CS53" s="5"/>
      <c r="CT53" s="5"/>
      <c r="CU53" s="5"/>
      <c r="CV53" s="5"/>
      <c r="CW53" s="5"/>
      <c r="CX53" s="5"/>
      <c r="CY53" s="5"/>
      <c r="CZ53" s="5"/>
      <c r="DA53" s="5"/>
      <c r="DB53" s="5"/>
      <c r="DC53" s="5"/>
      <c r="DD53" s="5"/>
      <c r="DE53" s="5"/>
      <c r="DF53" s="5"/>
      <c r="DG53" s="5"/>
      <c r="DH53" s="5"/>
      <c r="DI53" s="5"/>
      <c r="DJ53" s="5"/>
      <c r="DK53" s="5"/>
      <c r="DL53" s="5"/>
      <c r="DM53" s="5"/>
      <c r="DN53" s="5"/>
      <c r="DO53" s="5"/>
      <c r="DP53" s="5"/>
      <c r="DQ53" s="5"/>
      <c r="DR53" s="5"/>
    </row>
    <row r="54" spans="1:122" s="206" customFormat="1" ht="16.5">
      <c r="A54" s="95"/>
      <c r="B54" s="96"/>
      <c r="C54" s="97" t="s">
        <v>112</v>
      </c>
      <c r="D54" s="98"/>
      <c r="E54" s="99" t="s">
        <v>113</v>
      </c>
      <c r="F54" s="144"/>
      <c r="I54" s="5"/>
      <c r="J54" s="5"/>
      <c r="K54" s="5"/>
      <c r="L54" s="5"/>
      <c r="M54" s="5"/>
      <c r="N54" s="5"/>
      <c r="O54" s="5"/>
      <c r="P54" s="5"/>
      <c r="Q54" s="5"/>
      <c r="R54" s="5"/>
      <c r="S54" s="5"/>
      <c r="T54" s="5"/>
      <c r="U54" s="5"/>
      <c r="V54" s="5"/>
      <c r="W54" s="5"/>
      <c r="X54" s="5"/>
      <c r="Y54" s="5"/>
      <c r="Z54" s="5"/>
      <c r="AA54" s="5"/>
      <c r="AB54" s="5"/>
      <c r="AC54" s="5"/>
      <c r="AD54" s="5"/>
      <c r="AE54" s="5"/>
      <c r="AF54" s="5"/>
      <c r="AG54" s="5"/>
      <c r="AH54" s="5"/>
      <c r="AI54" s="5"/>
      <c r="AJ54" s="5"/>
      <c r="AK54" s="5"/>
      <c r="AL54" s="5"/>
      <c r="AM54" s="5"/>
      <c r="AN54" s="5"/>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c r="BY54" s="5"/>
      <c r="BZ54" s="5"/>
      <c r="CA54" s="5"/>
      <c r="CB54" s="5"/>
      <c r="CC54" s="5"/>
      <c r="CD54" s="5"/>
      <c r="CE54" s="5"/>
      <c r="CF54" s="5"/>
      <c r="CG54" s="5"/>
      <c r="CH54" s="5"/>
      <c r="CI54" s="5"/>
      <c r="CJ54" s="5"/>
      <c r="CK54" s="5"/>
      <c r="CL54" s="5"/>
      <c r="CM54" s="5"/>
      <c r="CN54" s="5"/>
      <c r="CO54" s="5"/>
      <c r="CP54" s="5"/>
      <c r="CQ54" s="5"/>
      <c r="CR54" s="5"/>
      <c r="CS54" s="5"/>
      <c r="CT54" s="5"/>
      <c r="CU54" s="5"/>
      <c r="CV54" s="5"/>
      <c r="CW54" s="5"/>
      <c r="CX54" s="5"/>
      <c r="CY54" s="5"/>
      <c r="CZ54" s="5"/>
      <c r="DA54" s="5"/>
      <c r="DB54" s="5"/>
      <c r="DC54" s="5"/>
      <c r="DD54" s="5"/>
      <c r="DE54" s="5"/>
      <c r="DF54" s="5"/>
      <c r="DG54" s="5"/>
      <c r="DH54" s="5"/>
      <c r="DI54" s="5"/>
      <c r="DJ54" s="5"/>
      <c r="DK54" s="5"/>
      <c r="DL54" s="5"/>
      <c r="DM54" s="5"/>
      <c r="DN54" s="5"/>
      <c r="DO54" s="5"/>
      <c r="DP54" s="5"/>
      <c r="DQ54" s="5"/>
      <c r="DR54" s="5"/>
    </row>
    <row r="55" spans="1:122" s="206" customFormat="1">
      <c r="A55" s="145"/>
      <c r="B55" s="31"/>
      <c r="C55" s="108"/>
      <c r="D55" s="36"/>
      <c r="E55" s="18"/>
      <c r="F55" s="54"/>
      <c r="I55" s="5"/>
      <c r="J55" s="5"/>
      <c r="K55" s="5"/>
      <c r="L55" s="5"/>
      <c r="M55" s="5"/>
      <c r="N55" s="5"/>
      <c r="O55" s="5"/>
      <c r="P55" s="5"/>
      <c r="Q55" s="5"/>
      <c r="R55" s="5"/>
      <c r="S55" s="5"/>
      <c r="T55" s="5"/>
      <c r="U55" s="5"/>
      <c r="V55" s="5"/>
      <c r="W55" s="5"/>
      <c r="X55" s="5"/>
      <c r="Y55" s="5"/>
      <c r="Z55" s="5"/>
      <c r="AA55" s="5"/>
      <c r="AB55" s="5"/>
      <c r="AC55" s="5"/>
      <c r="AD55" s="5"/>
      <c r="AE55" s="5"/>
      <c r="AF55" s="5"/>
      <c r="AG55" s="5"/>
      <c r="AH55" s="5"/>
      <c r="AI55" s="5"/>
      <c r="AJ55" s="5"/>
      <c r="AK55" s="5"/>
      <c r="AL55" s="5"/>
      <c r="AM55" s="5"/>
      <c r="AN55" s="5"/>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c r="CA55" s="5"/>
      <c r="CB55" s="5"/>
      <c r="CC55" s="5"/>
      <c r="CD55" s="5"/>
      <c r="CE55" s="5"/>
      <c r="CF55" s="5"/>
      <c r="CG55" s="5"/>
      <c r="CH55" s="5"/>
      <c r="CI55" s="5"/>
      <c r="CJ55" s="5"/>
      <c r="CK55" s="5"/>
      <c r="CL55" s="5"/>
      <c r="CM55" s="5"/>
      <c r="CN55" s="5"/>
      <c r="CO55" s="5"/>
      <c r="CP55" s="5"/>
      <c r="CQ55" s="5"/>
      <c r="CR55" s="5"/>
      <c r="CS55" s="5"/>
      <c r="CT55" s="5"/>
      <c r="CU55" s="5"/>
      <c r="CV55" s="5"/>
      <c r="CW55" s="5"/>
      <c r="CX55" s="5"/>
      <c r="CY55" s="5"/>
      <c r="CZ55" s="5"/>
      <c r="DA55" s="5"/>
      <c r="DB55" s="5"/>
      <c r="DC55" s="5"/>
      <c r="DD55" s="5"/>
      <c r="DE55" s="5"/>
      <c r="DF55" s="5"/>
      <c r="DG55" s="5"/>
      <c r="DH55" s="5"/>
      <c r="DI55" s="5"/>
      <c r="DJ55" s="5"/>
      <c r="DK55" s="5"/>
      <c r="DL55" s="5"/>
      <c r="DM55" s="5"/>
      <c r="DN55" s="5"/>
      <c r="DO55" s="5"/>
      <c r="DP55" s="5"/>
      <c r="DQ55" s="5"/>
      <c r="DR55" s="5"/>
    </row>
    <row r="56" spans="1:122" s="206" customFormat="1" ht="28.5">
      <c r="A56" s="68" t="s">
        <v>366</v>
      </c>
      <c r="B56" s="31" t="s">
        <v>373</v>
      </c>
      <c r="C56" s="108" t="s">
        <v>19</v>
      </c>
      <c r="D56" s="36">
        <f>+F17+F34+F50</f>
        <v>0</v>
      </c>
      <c r="E56" s="267">
        <v>0.1</v>
      </c>
      <c r="F56" s="155">
        <f>+D56*E56</f>
        <v>0</v>
      </c>
      <c r="I56" s="5"/>
      <c r="J56" s="5"/>
      <c r="K56" s="5"/>
      <c r="L56" s="5"/>
      <c r="M56" s="5"/>
      <c r="N56" s="5"/>
      <c r="O56" s="5"/>
      <c r="P56" s="5"/>
      <c r="Q56" s="5"/>
      <c r="R56" s="5"/>
      <c r="S56" s="5"/>
      <c r="T56" s="5"/>
      <c r="U56" s="5"/>
      <c r="V56" s="5"/>
      <c r="W56" s="5"/>
      <c r="X56" s="5"/>
      <c r="Y56" s="5"/>
      <c r="Z56" s="5"/>
      <c r="AA56" s="5"/>
      <c r="AB56" s="5"/>
      <c r="AC56" s="5"/>
      <c r="AD56" s="5"/>
      <c r="AE56" s="5"/>
      <c r="AF56" s="5"/>
      <c r="AG56" s="5"/>
      <c r="AH56" s="5"/>
      <c r="AI56" s="5"/>
      <c r="AJ56" s="5"/>
      <c r="AK56" s="5"/>
      <c r="AL56" s="5"/>
      <c r="AM56" s="5"/>
      <c r="AN56" s="5"/>
      <c r="AO56" s="5"/>
      <c r="AP56" s="5"/>
      <c r="AQ56" s="5"/>
      <c r="AR56" s="5"/>
      <c r="AS56" s="5"/>
      <c r="AT56" s="5"/>
      <c r="AU56" s="5"/>
      <c r="AV56" s="5"/>
      <c r="AW56" s="5"/>
      <c r="AX56" s="5"/>
      <c r="AY56" s="5"/>
      <c r="AZ56" s="5"/>
      <c r="BA56" s="5"/>
      <c r="BB56" s="5"/>
      <c r="BC56" s="5"/>
      <c r="BD56" s="5"/>
      <c r="BE56" s="5"/>
      <c r="BF56" s="5"/>
      <c r="BG56" s="5"/>
      <c r="BH56" s="5"/>
      <c r="BI56" s="5"/>
      <c r="BJ56" s="5"/>
      <c r="BK56" s="5"/>
      <c r="BL56" s="5"/>
      <c r="BM56" s="5"/>
      <c r="BN56" s="5"/>
      <c r="BO56" s="5"/>
      <c r="BP56" s="5"/>
      <c r="BQ56" s="5"/>
      <c r="BR56" s="5"/>
      <c r="BS56" s="5"/>
      <c r="BT56" s="5"/>
      <c r="BU56" s="5"/>
      <c r="BV56" s="5"/>
      <c r="BW56" s="5"/>
      <c r="BX56" s="5"/>
      <c r="BY56" s="5"/>
      <c r="BZ56" s="5"/>
      <c r="CA56" s="5"/>
      <c r="CB56" s="5"/>
      <c r="CC56" s="5"/>
      <c r="CD56" s="5"/>
      <c r="CE56" s="5"/>
      <c r="CF56" s="5"/>
      <c r="CG56" s="5"/>
      <c r="CH56" s="5"/>
      <c r="CI56" s="5"/>
      <c r="CJ56" s="5"/>
      <c r="CK56" s="5"/>
      <c r="CL56" s="5"/>
      <c r="CM56" s="5"/>
      <c r="CN56" s="5"/>
      <c r="CO56" s="5"/>
      <c r="CP56" s="5"/>
      <c r="CQ56" s="5"/>
      <c r="CR56" s="5"/>
      <c r="CS56" s="5"/>
      <c r="CT56" s="5"/>
      <c r="CU56" s="5"/>
      <c r="CV56" s="5"/>
      <c r="CW56" s="5"/>
      <c r="CX56" s="5"/>
      <c r="CY56" s="5"/>
      <c r="CZ56" s="5"/>
      <c r="DA56" s="5"/>
      <c r="DB56" s="5"/>
      <c r="DC56" s="5"/>
      <c r="DD56" s="5"/>
      <c r="DE56" s="5"/>
      <c r="DF56" s="5"/>
      <c r="DG56" s="5"/>
      <c r="DH56" s="5"/>
      <c r="DI56" s="5"/>
      <c r="DJ56" s="5"/>
      <c r="DK56" s="5"/>
      <c r="DL56" s="5"/>
      <c r="DM56" s="5"/>
      <c r="DN56" s="5"/>
      <c r="DO56" s="5"/>
      <c r="DP56" s="5"/>
      <c r="DQ56" s="5"/>
      <c r="DR56" s="5"/>
    </row>
    <row r="57" spans="1:122" s="206" customFormat="1">
      <c r="A57" s="68"/>
      <c r="B57" s="31"/>
      <c r="C57" s="108"/>
      <c r="D57" s="36"/>
      <c r="E57" s="18"/>
      <c r="F57" s="54"/>
      <c r="I57" s="5"/>
      <c r="J57" s="5"/>
      <c r="K57" s="5"/>
      <c r="L57" s="5"/>
      <c r="M57" s="5"/>
      <c r="N57" s="5"/>
      <c r="O57" s="5"/>
      <c r="P57" s="5"/>
      <c r="Q57" s="5"/>
      <c r="R57" s="5"/>
      <c r="S57" s="5"/>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c r="BA57" s="5"/>
      <c r="BB57" s="5"/>
      <c r="BC57" s="5"/>
      <c r="BD57" s="5"/>
      <c r="BE57" s="5"/>
      <c r="BF57" s="5"/>
      <c r="BG57" s="5"/>
      <c r="BH57" s="5"/>
      <c r="BI57" s="5"/>
      <c r="BJ57" s="5"/>
      <c r="BK57" s="5"/>
      <c r="BL57" s="5"/>
      <c r="BM57" s="5"/>
      <c r="BN57" s="5"/>
      <c r="BO57" s="5"/>
      <c r="BP57" s="5"/>
      <c r="BQ57" s="5"/>
      <c r="BR57" s="5"/>
      <c r="BS57" s="5"/>
      <c r="BT57" s="5"/>
      <c r="BU57" s="5"/>
      <c r="BV57" s="5"/>
      <c r="BW57" s="5"/>
      <c r="BX57" s="5"/>
      <c r="BY57" s="5"/>
      <c r="BZ57" s="5"/>
      <c r="CA57" s="5"/>
      <c r="CB57" s="5"/>
      <c r="CC57" s="5"/>
      <c r="CD57" s="5"/>
      <c r="CE57" s="5"/>
      <c r="CF57" s="5"/>
      <c r="CG57" s="5"/>
      <c r="CH57" s="5"/>
      <c r="CI57" s="5"/>
      <c r="CJ57" s="5"/>
      <c r="CK57" s="5"/>
      <c r="CL57" s="5"/>
      <c r="CM57" s="5"/>
      <c r="CN57" s="5"/>
      <c r="CO57" s="5"/>
      <c r="CP57" s="5"/>
      <c r="CQ57" s="5"/>
      <c r="CR57" s="5"/>
      <c r="CS57" s="5"/>
      <c r="CT57" s="5"/>
      <c r="CU57" s="5"/>
      <c r="CV57" s="5"/>
      <c r="CW57" s="5"/>
      <c r="CX57" s="5"/>
      <c r="CY57" s="5"/>
      <c r="CZ57" s="5"/>
      <c r="DA57" s="5"/>
      <c r="DB57" s="5"/>
      <c r="DC57" s="5"/>
      <c r="DD57" s="5"/>
      <c r="DE57" s="5"/>
      <c r="DF57" s="5"/>
      <c r="DG57" s="5"/>
      <c r="DH57" s="5"/>
      <c r="DI57" s="5"/>
      <c r="DJ57" s="5"/>
      <c r="DK57" s="5"/>
      <c r="DL57" s="5"/>
      <c r="DM57" s="5"/>
      <c r="DN57" s="5"/>
      <c r="DO57" s="5"/>
      <c r="DP57" s="5"/>
      <c r="DQ57" s="5"/>
      <c r="DR57" s="5"/>
    </row>
    <row r="58" spans="1:122" s="206" customFormat="1" ht="15.75" thickBot="1">
      <c r="A58" s="70"/>
      <c r="B58" s="70" t="s">
        <v>367</v>
      </c>
      <c r="C58" s="78"/>
      <c r="D58" s="71"/>
      <c r="E58" s="69"/>
      <c r="F58" s="147">
        <f>+F56</f>
        <v>0</v>
      </c>
      <c r="I58" s="5"/>
      <c r="J58" s="5"/>
      <c r="K58" s="5"/>
      <c r="L58" s="5"/>
      <c r="M58" s="5"/>
      <c r="N58" s="5"/>
      <c r="O58" s="5"/>
      <c r="P58" s="5"/>
      <c r="Q58" s="5"/>
      <c r="R58" s="5"/>
      <c r="S58" s="5"/>
      <c r="T58" s="5"/>
      <c r="U58" s="5"/>
      <c r="V58" s="5"/>
      <c r="W58" s="5"/>
      <c r="X58" s="5"/>
      <c r="Y58" s="5"/>
      <c r="Z58" s="5"/>
      <c r="AA58" s="5"/>
      <c r="AB58" s="5"/>
      <c r="AC58" s="5"/>
      <c r="AD58" s="5"/>
      <c r="AE58" s="5"/>
      <c r="AF58" s="5"/>
      <c r="AG58" s="5"/>
      <c r="AH58" s="5"/>
      <c r="AI58" s="5"/>
      <c r="AJ58" s="5"/>
      <c r="AK58" s="5"/>
      <c r="AL58" s="5"/>
      <c r="AM58" s="5"/>
      <c r="AN58" s="5"/>
      <c r="AO58" s="5"/>
      <c r="AP58" s="5"/>
      <c r="AQ58" s="5"/>
      <c r="AR58" s="5"/>
      <c r="AS58" s="5"/>
      <c r="AT58" s="5"/>
      <c r="AU58" s="5"/>
      <c r="AV58" s="5"/>
      <c r="AW58" s="5"/>
      <c r="AX58" s="5"/>
      <c r="AY58" s="5"/>
      <c r="AZ58" s="5"/>
      <c r="BA58" s="5"/>
      <c r="BB58" s="5"/>
      <c r="BC58" s="5"/>
      <c r="BD58" s="5"/>
      <c r="BE58" s="5"/>
      <c r="BF58" s="5"/>
      <c r="BG58" s="5"/>
      <c r="BH58" s="5"/>
      <c r="BI58" s="5"/>
      <c r="BJ58" s="5"/>
      <c r="BK58" s="5"/>
      <c r="BL58" s="5"/>
      <c r="BM58" s="5"/>
      <c r="BN58" s="5"/>
      <c r="BO58" s="5"/>
      <c r="BP58" s="5"/>
      <c r="BQ58" s="5"/>
      <c r="BR58" s="5"/>
      <c r="BS58" s="5"/>
      <c r="BT58" s="5"/>
      <c r="BU58" s="5"/>
      <c r="BV58" s="5"/>
      <c r="BW58" s="5"/>
      <c r="BX58" s="5"/>
      <c r="BY58" s="5"/>
      <c r="BZ58" s="5"/>
      <c r="CA58" s="5"/>
      <c r="CB58" s="5"/>
      <c r="CC58" s="5"/>
      <c r="CD58" s="5"/>
      <c r="CE58" s="5"/>
      <c r="CF58" s="5"/>
      <c r="CG58" s="5"/>
      <c r="CH58" s="5"/>
      <c r="CI58" s="5"/>
      <c r="CJ58" s="5"/>
      <c r="CK58" s="5"/>
      <c r="CL58" s="5"/>
      <c r="CM58" s="5"/>
      <c r="CN58" s="5"/>
      <c r="CO58" s="5"/>
      <c r="CP58" s="5"/>
      <c r="CQ58" s="5"/>
      <c r="CR58" s="5"/>
      <c r="CS58" s="5"/>
      <c r="CT58" s="5"/>
      <c r="CU58" s="5"/>
      <c r="CV58" s="5"/>
      <c r="CW58" s="5"/>
      <c r="CX58" s="5"/>
      <c r="CY58" s="5"/>
      <c r="CZ58" s="5"/>
      <c r="DA58" s="5"/>
      <c r="DB58" s="5"/>
      <c r="DC58" s="5"/>
      <c r="DD58" s="5"/>
      <c r="DE58" s="5"/>
      <c r="DF58" s="5"/>
      <c r="DG58" s="5"/>
      <c r="DH58" s="5"/>
      <c r="DI58" s="5"/>
      <c r="DJ58" s="5"/>
      <c r="DK58" s="5"/>
      <c r="DL58" s="5"/>
      <c r="DM58" s="5"/>
      <c r="DN58" s="5"/>
      <c r="DO58" s="5"/>
      <c r="DP58" s="5"/>
      <c r="DQ58" s="5"/>
      <c r="DR58" s="5"/>
    </row>
    <row r="59" spans="1:122" s="206" customFormat="1" ht="15" thickTop="1">
      <c r="A59" s="6"/>
      <c r="B59" s="6"/>
      <c r="C59" s="108"/>
      <c r="D59" s="18"/>
      <c r="E59" s="20"/>
      <c r="F59" s="23"/>
      <c r="I59" s="5"/>
      <c r="J59" s="5"/>
      <c r="K59" s="5"/>
      <c r="L59" s="5"/>
      <c r="M59" s="5"/>
      <c r="N59" s="5"/>
      <c r="O59" s="5"/>
      <c r="P59" s="5"/>
      <c r="Q59" s="5"/>
      <c r="R59" s="5"/>
      <c r="S59" s="5"/>
      <c r="T59" s="5"/>
      <c r="U59" s="5"/>
      <c r="V59" s="5"/>
      <c r="W59" s="5"/>
      <c r="X59" s="5"/>
      <c r="Y59" s="5"/>
      <c r="Z59" s="5"/>
      <c r="AA59" s="5"/>
      <c r="AB59" s="5"/>
      <c r="AC59" s="5"/>
      <c r="AD59" s="5"/>
      <c r="AE59" s="5"/>
      <c r="AF59" s="5"/>
      <c r="AG59" s="5"/>
      <c r="AH59" s="5"/>
      <c r="AI59" s="5"/>
      <c r="AJ59" s="5"/>
      <c r="AK59" s="5"/>
      <c r="AL59" s="5"/>
      <c r="AM59" s="5"/>
      <c r="AN59" s="5"/>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c r="BX59" s="5"/>
      <c r="BY59" s="5"/>
      <c r="BZ59" s="5"/>
      <c r="CA59" s="5"/>
      <c r="CB59" s="5"/>
      <c r="CC59" s="5"/>
      <c r="CD59" s="5"/>
      <c r="CE59" s="5"/>
      <c r="CF59" s="5"/>
      <c r="CG59" s="5"/>
      <c r="CH59" s="5"/>
      <c r="CI59" s="5"/>
      <c r="CJ59" s="5"/>
      <c r="CK59" s="5"/>
      <c r="CL59" s="5"/>
      <c r="CM59" s="5"/>
      <c r="CN59" s="5"/>
      <c r="CO59" s="5"/>
      <c r="CP59" s="5"/>
      <c r="CQ59" s="5"/>
      <c r="CR59" s="5"/>
      <c r="CS59" s="5"/>
      <c r="CT59" s="5"/>
      <c r="CU59" s="5"/>
      <c r="CV59" s="5"/>
      <c r="CW59" s="5"/>
      <c r="CX59" s="5"/>
      <c r="CY59" s="5"/>
      <c r="CZ59" s="5"/>
      <c r="DA59" s="5"/>
      <c r="DB59" s="5"/>
      <c r="DC59" s="5"/>
      <c r="DD59" s="5"/>
      <c r="DE59" s="5"/>
      <c r="DF59" s="5"/>
      <c r="DG59" s="5"/>
      <c r="DH59" s="5"/>
      <c r="DI59" s="5"/>
      <c r="DJ59" s="5"/>
      <c r="DK59" s="5"/>
      <c r="DL59" s="5"/>
      <c r="DM59" s="5"/>
      <c r="DN59" s="5"/>
      <c r="DO59" s="5"/>
      <c r="DP59" s="5"/>
      <c r="DQ59" s="5"/>
      <c r="DR59" s="5"/>
    </row>
    <row r="60" spans="1:122" s="206" customFormat="1" ht="15.75" thickBot="1">
      <c r="A60" s="14" t="s">
        <v>368</v>
      </c>
      <c r="B60" s="14" t="s">
        <v>369</v>
      </c>
      <c r="C60" s="13"/>
      <c r="D60" s="12"/>
      <c r="E60" s="13"/>
      <c r="F60" s="268">
        <f>+F17+F34+F50+F58</f>
        <v>0</v>
      </c>
      <c r="I60" s="5"/>
      <c r="J60" s="5"/>
      <c r="K60" s="5"/>
      <c r="L60" s="5"/>
      <c r="M60" s="5"/>
      <c r="N60" s="5"/>
      <c r="O60" s="5"/>
      <c r="P60" s="5"/>
      <c r="Q60" s="5"/>
      <c r="R60" s="5"/>
      <c r="S60" s="5"/>
      <c r="T60" s="5"/>
      <c r="U60" s="5"/>
      <c r="V60" s="5"/>
      <c r="W60" s="5"/>
      <c r="X60" s="5"/>
      <c r="Y60" s="5"/>
      <c r="Z60" s="5"/>
      <c r="AA60" s="5"/>
      <c r="AB60" s="5"/>
      <c r="AC60" s="5"/>
      <c r="AD60" s="5"/>
      <c r="AE60" s="5"/>
      <c r="AF60" s="5"/>
      <c r="AG60" s="5"/>
      <c r="AH60" s="5"/>
      <c r="AI60" s="5"/>
      <c r="AJ60" s="5"/>
      <c r="AK60" s="5"/>
      <c r="AL60" s="5"/>
      <c r="AM60" s="5"/>
      <c r="AN60" s="5"/>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c r="CC60" s="5"/>
      <c r="CD60" s="5"/>
      <c r="CE60" s="5"/>
      <c r="CF60" s="5"/>
      <c r="CG60" s="5"/>
      <c r="CH60" s="5"/>
      <c r="CI60" s="5"/>
      <c r="CJ60" s="5"/>
      <c r="CK60" s="5"/>
      <c r="CL60" s="5"/>
      <c r="CM60" s="5"/>
      <c r="CN60" s="5"/>
      <c r="CO60" s="5"/>
      <c r="CP60" s="5"/>
      <c r="CQ60" s="5"/>
      <c r="CR60" s="5"/>
      <c r="CS60" s="5"/>
      <c r="CT60" s="5"/>
      <c r="CU60" s="5"/>
      <c r="CV60" s="5"/>
      <c r="CW60" s="5"/>
      <c r="CX60" s="5"/>
      <c r="CY60" s="5"/>
      <c r="CZ60" s="5"/>
      <c r="DA60" s="5"/>
      <c r="DB60" s="5"/>
      <c r="DC60" s="5"/>
      <c r="DD60" s="5"/>
      <c r="DE60" s="5"/>
      <c r="DF60" s="5"/>
      <c r="DG60" s="5"/>
      <c r="DH60" s="5"/>
      <c r="DI60" s="5"/>
      <c r="DJ60" s="5"/>
      <c r="DK60" s="5"/>
      <c r="DL60" s="5"/>
      <c r="DM60" s="5"/>
      <c r="DN60" s="5"/>
      <c r="DO60" s="5"/>
      <c r="DP60" s="5"/>
      <c r="DQ60" s="5"/>
      <c r="DR60" s="5"/>
    </row>
    <row r="61" spans="1:122" s="206" customFormat="1" ht="15" thickTop="1">
      <c r="A61" s="6"/>
      <c r="B61" s="6"/>
      <c r="C61" s="82"/>
      <c r="D61" s="18"/>
      <c r="E61" s="20"/>
      <c r="F61" s="18"/>
      <c r="I61" s="5"/>
      <c r="J61" s="5"/>
      <c r="K61" s="5"/>
      <c r="L61" s="5"/>
      <c r="M61" s="5"/>
      <c r="N61" s="5"/>
      <c r="O61" s="5"/>
      <c r="P61" s="5"/>
      <c r="Q61" s="5"/>
      <c r="R61" s="5"/>
      <c r="S61" s="5"/>
      <c r="T61" s="5"/>
      <c r="U61" s="5"/>
      <c r="V61" s="5"/>
      <c r="W61" s="5"/>
      <c r="X61" s="5"/>
      <c r="Y61" s="5"/>
      <c r="Z61" s="5"/>
      <c r="AA61" s="5"/>
      <c r="AB61" s="5"/>
      <c r="AC61" s="5"/>
      <c r="AD61" s="5"/>
      <c r="AE61" s="5"/>
      <c r="AF61" s="5"/>
      <c r="AG61" s="5"/>
      <c r="AH61" s="5"/>
      <c r="AI61" s="5"/>
      <c r="AJ61" s="5"/>
      <c r="AK61" s="5"/>
      <c r="AL61" s="5"/>
      <c r="AM61" s="5"/>
      <c r="AN61" s="5"/>
      <c r="AO61" s="5"/>
      <c r="AP61" s="5"/>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c r="BS61" s="5"/>
      <c r="BT61" s="5"/>
      <c r="BU61" s="5"/>
      <c r="BV61" s="5"/>
      <c r="BW61" s="5"/>
      <c r="BX61" s="5"/>
      <c r="BY61" s="5"/>
      <c r="BZ61" s="5"/>
      <c r="CA61" s="5"/>
      <c r="CB61" s="5"/>
      <c r="CC61" s="5"/>
      <c r="CD61" s="5"/>
      <c r="CE61" s="5"/>
      <c r="CF61" s="5"/>
      <c r="CG61" s="5"/>
      <c r="CH61" s="5"/>
      <c r="CI61" s="5"/>
      <c r="CJ61" s="5"/>
      <c r="CK61" s="5"/>
      <c r="CL61" s="5"/>
      <c r="CM61" s="5"/>
      <c r="CN61" s="5"/>
      <c r="CO61" s="5"/>
      <c r="CP61" s="5"/>
      <c r="CQ61" s="5"/>
      <c r="CR61" s="5"/>
      <c r="CS61" s="5"/>
      <c r="CT61" s="5"/>
      <c r="CU61" s="5"/>
      <c r="CV61" s="5"/>
      <c r="CW61" s="5"/>
      <c r="CX61" s="5"/>
      <c r="CY61" s="5"/>
      <c r="CZ61" s="5"/>
      <c r="DA61" s="5"/>
      <c r="DB61" s="5"/>
      <c r="DC61" s="5"/>
      <c r="DD61" s="5"/>
      <c r="DE61" s="5"/>
      <c r="DF61" s="5"/>
      <c r="DG61" s="5"/>
      <c r="DH61" s="5"/>
      <c r="DI61" s="5"/>
      <c r="DJ61" s="5"/>
      <c r="DK61" s="5"/>
      <c r="DL61" s="5"/>
      <c r="DM61" s="5"/>
      <c r="DN61" s="5"/>
      <c r="DO61" s="5"/>
      <c r="DP61" s="5"/>
      <c r="DQ61" s="5"/>
      <c r="DR61" s="5"/>
    </row>
    <row r="62" spans="1:122">
      <c r="G62" s="5"/>
      <c r="H62" s="5"/>
    </row>
  </sheetData>
  <pageMargins left="0.74803149606299213" right="0.74803149606299213" top="0.98425196850393704" bottom="0.98425196850393704" header="0" footer="0"/>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7DE2F7-BEEC-4624-96BE-C17FBCBD42DD}">
  <sheetPr>
    <tabColor rgb="FFFF0000"/>
  </sheetPr>
  <dimension ref="A1:O96"/>
  <sheetViews>
    <sheetView view="pageBreakPreview" topLeftCell="A85" zoomScaleNormal="100" zoomScaleSheetLayoutView="100" workbookViewId="0">
      <selection activeCell="E70" sqref="E70"/>
    </sheetView>
  </sheetViews>
  <sheetFormatPr defaultColWidth="8.85546875" defaultRowHeight="14.25"/>
  <cols>
    <col min="1" max="1" width="7.42578125" style="5" bestFit="1" customWidth="1"/>
    <col min="2" max="2" width="47.42578125" style="5" customWidth="1"/>
    <col min="3" max="3" width="5.85546875" style="8" customWidth="1"/>
    <col min="4" max="4" width="9" style="19" customWidth="1"/>
    <col min="5" max="5" width="11.5703125" style="5" customWidth="1"/>
    <col min="6" max="6" width="15" style="8" customWidth="1"/>
    <col min="7" max="8" width="8.85546875" style="206" customWidth="1"/>
    <col min="9" max="122" width="8.85546875" style="5" customWidth="1"/>
    <col min="123" max="16384" width="8.85546875" style="5"/>
  </cols>
  <sheetData>
    <row r="1" spans="1:10" ht="15">
      <c r="A1" s="38" t="s">
        <v>466</v>
      </c>
      <c r="B1" s="38" t="s">
        <v>427</v>
      </c>
      <c r="C1" s="77"/>
      <c r="D1" s="40"/>
      <c r="E1" s="41"/>
      <c r="F1" s="77"/>
    </row>
    <row r="2" spans="1:10" ht="15">
      <c r="A2" s="7"/>
      <c r="B2" s="7"/>
      <c r="C2" s="82"/>
      <c r="D2" s="17"/>
      <c r="E2" s="21"/>
      <c r="F2" s="82"/>
    </row>
    <row r="3" spans="1:10" ht="15">
      <c r="A3" s="7"/>
      <c r="B3" s="7"/>
      <c r="C3" s="82"/>
      <c r="D3" s="17"/>
      <c r="E3" s="21"/>
      <c r="F3" s="82"/>
    </row>
    <row r="4" spans="1:10" ht="15">
      <c r="A4" s="7" t="s">
        <v>467</v>
      </c>
      <c r="B4" s="266" t="s">
        <v>428</v>
      </c>
      <c r="C4" s="82"/>
      <c r="D4" s="18"/>
      <c r="E4" s="20"/>
      <c r="F4" s="276"/>
    </row>
    <row r="5" spans="1:10" ht="15">
      <c r="A5" s="7"/>
      <c r="B5" s="266"/>
      <c r="C5" s="82"/>
      <c r="D5" s="18"/>
      <c r="E5" s="20"/>
      <c r="F5" s="276"/>
    </row>
    <row r="6" spans="1:10" ht="15">
      <c r="A6" s="216" t="s">
        <v>109</v>
      </c>
      <c r="B6" s="217" t="s">
        <v>110</v>
      </c>
      <c r="C6" s="218" t="s">
        <v>0</v>
      </c>
      <c r="D6" s="219" t="s">
        <v>1</v>
      </c>
      <c r="E6" s="220" t="s">
        <v>111</v>
      </c>
      <c r="F6" s="220" t="s">
        <v>125</v>
      </c>
    </row>
    <row r="7" spans="1:10" ht="15">
      <c r="A7" s="221"/>
      <c r="B7" s="222"/>
      <c r="C7" s="223" t="s">
        <v>112</v>
      </c>
      <c r="D7" s="224"/>
      <c r="E7" s="225" t="s">
        <v>113</v>
      </c>
      <c r="F7" s="277"/>
    </row>
    <row r="8" spans="1:10">
      <c r="A8" s="6" t="s">
        <v>518</v>
      </c>
      <c r="B8" s="10" t="s">
        <v>429</v>
      </c>
      <c r="C8" s="53"/>
      <c r="D8" s="278"/>
      <c r="E8" s="279"/>
      <c r="F8" s="280"/>
    </row>
    <row r="9" spans="1:10" ht="57">
      <c r="B9" s="10" t="s">
        <v>430</v>
      </c>
      <c r="C9" s="53" t="s">
        <v>15</v>
      </c>
      <c r="D9" s="53">
        <v>3</v>
      </c>
      <c r="E9" s="281"/>
      <c r="F9" s="281">
        <f>+D9*E9</f>
        <v>0</v>
      </c>
    </row>
    <row r="10" spans="1:10">
      <c r="C10" s="5"/>
      <c r="D10" s="5"/>
      <c r="E10" s="282"/>
      <c r="F10" s="282"/>
      <c r="J10" s="253"/>
    </row>
    <row r="11" spans="1:10" ht="42.75">
      <c r="A11" s="6" t="s">
        <v>519</v>
      </c>
      <c r="B11" s="6" t="s">
        <v>431</v>
      </c>
      <c r="C11" s="8" t="s">
        <v>85</v>
      </c>
      <c r="D11" s="18">
        <v>125</v>
      </c>
      <c r="E11" s="281"/>
      <c r="F11" s="281">
        <f>+D11*E11</f>
        <v>0</v>
      </c>
    </row>
    <row r="12" spans="1:10">
      <c r="A12" s="6"/>
      <c r="B12" s="6"/>
      <c r="D12" s="18"/>
      <c r="E12" s="283"/>
      <c r="F12" s="283"/>
    </row>
    <row r="13" spans="1:10" ht="28.5">
      <c r="A13" s="6" t="s">
        <v>520</v>
      </c>
      <c r="B13" s="6" t="s">
        <v>432</v>
      </c>
      <c r="C13" s="8" t="s">
        <v>19</v>
      </c>
      <c r="D13" s="18">
        <v>6</v>
      </c>
      <c r="E13" s="281"/>
      <c r="F13" s="281">
        <f>+D13*E13</f>
        <v>0</v>
      </c>
    </row>
    <row r="14" spans="1:10">
      <c r="A14" s="6"/>
      <c r="B14" s="6"/>
      <c r="D14" s="18"/>
      <c r="E14" s="283"/>
      <c r="F14" s="283"/>
    </row>
    <row r="15" spans="1:10" ht="42.75">
      <c r="A15" s="6" t="s">
        <v>521</v>
      </c>
      <c r="B15" s="6" t="s">
        <v>433</v>
      </c>
      <c r="C15" s="8" t="s">
        <v>85</v>
      </c>
      <c r="D15" s="18">
        <v>36</v>
      </c>
      <c r="E15" s="281"/>
      <c r="F15" s="281">
        <f>+D15*E15</f>
        <v>0</v>
      </c>
    </row>
    <row r="16" spans="1:10">
      <c r="A16" s="6"/>
      <c r="B16" s="6"/>
      <c r="C16" s="82"/>
      <c r="D16" s="18"/>
      <c r="E16" s="283"/>
      <c r="F16" s="283"/>
    </row>
    <row r="17" spans="1:15" ht="85.5">
      <c r="A17" s="6" t="s">
        <v>522</v>
      </c>
      <c r="B17" s="284" t="s">
        <v>434</v>
      </c>
      <c r="C17" s="108" t="s">
        <v>83</v>
      </c>
      <c r="D17" s="18">
        <v>183</v>
      </c>
      <c r="E17" s="281"/>
      <c r="F17" s="281">
        <f>+D17*E17</f>
        <v>0</v>
      </c>
    </row>
    <row r="18" spans="1:15">
      <c r="A18" s="9"/>
      <c r="B18" s="10"/>
      <c r="D18" s="18"/>
      <c r="E18" s="283"/>
      <c r="F18" s="283"/>
      <c r="G18" s="234"/>
      <c r="O18" s="234"/>
    </row>
    <row r="19" spans="1:15" ht="142.5">
      <c r="A19" s="6" t="s">
        <v>523</v>
      </c>
      <c r="B19" s="284" t="s">
        <v>435</v>
      </c>
      <c r="C19" s="108" t="s">
        <v>19</v>
      </c>
      <c r="D19" s="23">
        <v>7</v>
      </c>
      <c r="E19" s="281"/>
      <c r="F19" s="281">
        <f>+D19*E19</f>
        <v>0</v>
      </c>
      <c r="G19" s="234"/>
    </row>
    <row r="20" spans="1:15">
      <c r="A20" s="6"/>
      <c r="B20" s="284"/>
      <c r="C20" s="108"/>
      <c r="D20" s="23"/>
      <c r="E20" s="283"/>
      <c r="F20" s="283"/>
    </row>
    <row r="21" spans="1:15" ht="28.5">
      <c r="A21" s="6" t="s">
        <v>524</v>
      </c>
      <c r="B21" s="284" t="s">
        <v>436</v>
      </c>
      <c r="C21" s="285" t="s">
        <v>19</v>
      </c>
      <c r="D21" s="23">
        <v>7</v>
      </c>
      <c r="E21" s="281"/>
      <c r="F21" s="281">
        <f>+D21*E21</f>
        <v>0</v>
      </c>
    </row>
    <row r="22" spans="1:15">
      <c r="A22" s="6"/>
      <c r="B22" s="287"/>
      <c r="C22" s="5"/>
      <c r="D22" s="5"/>
      <c r="E22" s="282"/>
      <c r="F22" s="282"/>
    </row>
    <row r="23" spans="1:15" ht="85.5">
      <c r="A23" s="6" t="s">
        <v>525</v>
      </c>
      <c r="B23" s="6" t="s">
        <v>437</v>
      </c>
      <c r="C23" s="108" t="s">
        <v>15</v>
      </c>
      <c r="D23" s="23">
        <v>4</v>
      </c>
      <c r="E23" s="281"/>
      <c r="F23" s="281">
        <f>+D23*E23</f>
        <v>0</v>
      </c>
    </row>
    <row r="24" spans="1:15">
      <c r="A24" s="6"/>
      <c r="B24" s="6"/>
      <c r="C24" s="108"/>
      <c r="D24" s="23"/>
      <c r="E24" s="283"/>
      <c r="F24" s="283"/>
    </row>
    <row r="25" spans="1:15" ht="42.75">
      <c r="A25" s="6" t="s">
        <v>526</v>
      </c>
      <c r="B25" s="6" t="s">
        <v>438</v>
      </c>
      <c r="C25" s="108" t="s">
        <v>15</v>
      </c>
      <c r="D25" s="23">
        <v>4</v>
      </c>
      <c r="E25" s="281"/>
      <c r="F25" s="281">
        <f>+D25*E25</f>
        <v>0</v>
      </c>
    </row>
    <row r="26" spans="1:15">
      <c r="A26" s="6"/>
      <c r="B26" s="6"/>
      <c r="C26" s="108"/>
      <c r="D26" s="23"/>
      <c r="E26" s="283"/>
      <c r="F26" s="283"/>
    </row>
    <row r="27" spans="1:15" ht="370.5">
      <c r="A27" s="177" t="s">
        <v>527</v>
      </c>
      <c r="B27" s="6" t="s">
        <v>439</v>
      </c>
      <c r="C27" s="108"/>
      <c r="D27" s="23"/>
      <c r="E27" s="283"/>
      <c r="F27" s="283"/>
    </row>
    <row r="28" spans="1:15" ht="42.75">
      <c r="A28" s="177"/>
      <c r="B28" s="6" t="s">
        <v>440</v>
      </c>
      <c r="C28" s="108"/>
      <c r="D28" s="23"/>
      <c r="E28" s="283"/>
      <c r="F28" s="283"/>
    </row>
    <row r="29" spans="1:15" ht="42.75">
      <c r="A29" s="177"/>
      <c r="B29" s="6" t="s">
        <v>441</v>
      </c>
      <c r="C29" s="108"/>
      <c r="D29" s="23"/>
      <c r="E29" s="283"/>
      <c r="F29" s="283"/>
    </row>
    <row r="30" spans="1:15" ht="99.75">
      <c r="A30" s="177"/>
      <c r="B30" s="6" t="s">
        <v>442</v>
      </c>
      <c r="C30" s="108" t="s">
        <v>15</v>
      </c>
      <c r="D30" s="23">
        <v>4</v>
      </c>
      <c r="E30" s="281"/>
      <c r="F30" s="281">
        <f>+D30*E30</f>
        <v>0</v>
      </c>
    </row>
    <row r="31" spans="1:15">
      <c r="A31" s="177"/>
      <c r="B31" s="6"/>
      <c r="C31" s="108"/>
      <c r="D31" s="23"/>
      <c r="E31" s="283"/>
      <c r="F31" s="283"/>
    </row>
    <row r="32" spans="1:15">
      <c r="A32" s="177"/>
      <c r="B32" s="6"/>
      <c r="C32" s="108"/>
      <c r="D32" s="23"/>
      <c r="E32" s="283"/>
      <c r="F32" s="283"/>
    </row>
    <row r="33" spans="1:15" ht="34.5" customHeight="1">
      <c r="A33" s="6" t="s">
        <v>528</v>
      </c>
      <c r="B33" s="288" t="s">
        <v>443</v>
      </c>
      <c r="C33" s="108" t="s">
        <v>19</v>
      </c>
      <c r="D33" s="23">
        <v>3</v>
      </c>
      <c r="E33" s="281"/>
      <c r="F33" s="281">
        <f>+D33*E33</f>
        <v>0</v>
      </c>
    </row>
    <row r="34" spans="1:15">
      <c r="A34" s="177"/>
      <c r="B34" s="6"/>
      <c r="C34" s="108"/>
      <c r="D34" s="23"/>
      <c r="E34" s="283"/>
      <c r="F34" s="283"/>
    </row>
    <row r="35" spans="1:15" ht="30">
      <c r="A35" s="6" t="s">
        <v>529</v>
      </c>
      <c r="B35" s="289" t="s">
        <v>444</v>
      </c>
      <c r="C35" s="108" t="s">
        <v>19</v>
      </c>
      <c r="D35" s="23">
        <v>4</v>
      </c>
      <c r="E35" s="281"/>
      <c r="F35" s="281">
        <f>+D35*E35</f>
        <v>0</v>
      </c>
    </row>
    <row r="36" spans="1:15">
      <c r="A36" s="177"/>
      <c r="B36" s="6"/>
      <c r="C36" s="108"/>
      <c r="D36" s="23"/>
      <c r="E36" s="283"/>
      <c r="F36" s="283"/>
    </row>
    <row r="37" spans="1:15" s="206" customFormat="1" ht="20.25" customHeight="1">
      <c r="A37" s="6" t="s">
        <v>530</v>
      </c>
      <c r="B37" s="6" t="s">
        <v>445</v>
      </c>
      <c r="C37" s="108" t="s">
        <v>19</v>
      </c>
      <c r="D37" s="23">
        <v>1</v>
      </c>
      <c r="E37" s="281"/>
      <c r="F37" s="281">
        <f>+D37*E37</f>
        <v>0</v>
      </c>
      <c r="I37" s="5"/>
      <c r="J37" s="5"/>
      <c r="K37" s="5"/>
      <c r="L37" s="5"/>
      <c r="M37" s="5"/>
      <c r="N37" s="5"/>
      <c r="O37" s="5"/>
    </row>
    <row r="38" spans="1:15" s="206" customFormat="1" ht="13.5" customHeight="1">
      <c r="A38" s="6"/>
      <c r="B38" s="6"/>
      <c r="C38" s="108"/>
      <c r="D38" s="23"/>
      <c r="E38" s="283"/>
      <c r="F38" s="283"/>
      <c r="I38" s="5"/>
      <c r="J38" s="5"/>
      <c r="K38" s="5"/>
      <c r="L38" s="5"/>
      <c r="M38" s="5"/>
      <c r="N38" s="5"/>
      <c r="O38" s="5"/>
    </row>
    <row r="39" spans="1:15" s="206" customFormat="1" ht="13.5" customHeight="1">
      <c r="A39" s="6" t="s">
        <v>531</v>
      </c>
      <c r="B39" s="6" t="s">
        <v>446</v>
      </c>
      <c r="C39" s="108" t="s">
        <v>19</v>
      </c>
      <c r="D39" s="23">
        <v>1</v>
      </c>
      <c r="E39" s="281"/>
      <c r="F39" s="281">
        <f>+D39*E39</f>
        <v>0</v>
      </c>
      <c r="I39" s="5"/>
      <c r="J39" s="5"/>
      <c r="K39" s="5"/>
      <c r="L39" s="5"/>
      <c r="M39" s="5"/>
      <c r="N39" s="5"/>
      <c r="O39" s="5"/>
    </row>
    <row r="40" spans="1:15" s="206" customFormat="1">
      <c r="A40" s="6"/>
      <c r="B40" s="6"/>
      <c r="C40" s="108"/>
      <c r="D40" s="23"/>
      <c r="E40" s="283"/>
      <c r="F40" s="283"/>
      <c r="I40" s="5"/>
      <c r="J40" s="5"/>
      <c r="K40" s="5"/>
      <c r="L40" s="5"/>
      <c r="M40" s="5"/>
      <c r="N40" s="5"/>
      <c r="O40" s="5"/>
    </row>
    <row r="41" spans="1:15" s="206" customFormat="1" ht="28.5">
      <c r="A41" s="177" t="s">
        <v>532</v>
      </c>
      <c r="B41" s="6" t="s">
        <v>447</v>
      </c>
      <c r="C41" s="108" t="s">
        <v>19</v>
      </c>
      <c r="D41" s="23">
        <v>1</v>
      </c>
      <c r="E41" s="281"/>
      <c r="F41" s="281">
        <f>+D41*E41</f>
        <v>0</v>
      </c>
      <c r="I41" s="5"/>
      <c r="J41" s="5"/>
      <c r="K41" s="5"/>
      <c r="L41" s="5"/>
      <c r="M41" s="5"/>
      <c r="N41" s="5"/>
      <c r="O41" s="5"/>
    </row>
    <row r="42" spans="1:15" s="206" customFormat="1">
      <c r="A42" s="6"/>
      <c r="B42" s="6"/>
      <c r="C42" s="108"/>
      <c r="D42" s="23"/>
      <c r="E42" s="283"/>
      <c r="F42" s="283"/>
      <c r="I42" s="5"/>
      <c r="J42" s="5"/>
      <c r="K42" s="5"/>
      <c r="L42" s="5"/>
      <c r="M42" s="5"/>
      <c r="N42" s="5"/>
      <c r="O42" s="5"/>
    </row>
    <row r="43" spans="1:15" s="206" customFormat="1" ht="42.75">
      <c r="A43" s="6" t="s">
        <v>533</v>
      </c>
      <c r="B43" s="6" t="s">
        <v>448</v>
      </c>
      <c r="C43" s="108" t="s">
        <v>19</v>
      </c>
      <c r="D43" s="23">
        <v>1</v>
      </c>
      <c r="E43" s="281"/>
      <c r="F43" s="281">
        <f>+D43*E43</f>
        <v>0</v>
      </c>
      <c r="I43" s="5"/>
      <c r="J43" s="5"/>
      <c r="K43" s="5"/>
      <c r="L43" s="5"/>
      <c r="M43" s="5"/>
      <c r="N43" s="5"/>
      <c r="O43" s="5"/>
    </row>
    <row r="44" spans="1:15" s="206" customFormat="1">
      <c r="A44" s="6"/>
      <c r="B44" s="6"/>
      <c r="C44" s="108"/>
      <c r="D44" s="23"/>
      <c r="E44" s="283"/>
      <c r="F44" s="283"/>
      <c r="I44" s="5"/>
      <c r="J44" s="5"/>
      <c r="K44" s="5"/>
      <c r="L44" s="5"/>
      <c r="M44" s="5"/>
      <c r="N44" s="5"/>
      <c r="O44" s="5"/>
    </row>
    <row r="45" spans="1:15" s="206" customFormat="1" ht="28.5">
      <c r="A45" s="6" t="s">
        <v>534</v>
      </c>
      <c r="B45" s="6" t="s">
        <v>449</v>
      </c>
      <c r="C45" s="108" t="s">
        <v>19</v>
      </c>
      <c r="D45" s="23">
        <v>1</v>
      </c>
      <c r="E45" s="281"/>
      <c r="F45" s="281">
        <f>+D45*E45</f>
        <v>0</v>
      </c>
      <c r="I45" s="5"/>
      <c r="J45" s="5"/>
      <c r="K45" s="5"/>
      <c r="L45" s="5"/>
      <c r="M45" s="5"/>
      <c r="N45" s="5"/>
      <c r="O45" s="5"/>
    </row>
    <row r="46" spans="1:15" s="206" customFormat="1">
      <c r="A46" s="6"/>
      <c r="B46" s="6"/>
      <c r="C46" s="108"/>
      <c r="D46" s="23"/>
      <c r="E46" s="283"/>
      <c r="F46" s="283"/>
      <c r="I46" s="5"/>
      <c r="J46" s="5"/>
      <c r="K46" s="5"/>
      <c r="L46" s="5"/>
      <c r="M46" s="5"/>
      <c r="N46" s="5"/>
      <c r="O46" s="5"/>
    </row>
    <row r="47" spans="1:15" s="206" customFormat="1" ht="30">
      <c r="A47" s="6" t="s">
        <v>535</v>
      </c>
      <c r="B47" s="288" t="s">
        <v>450</v>
      </c>
      <c r="C47" s="108" t="s">
        <v>19</v>
      </c>
      <c r="D47" s="23">
        <v>1</v>
      </c>
      <c r="E47" s="281"/>
      <c r="F47" s="281">
        <f>+D47*E47</f>
        <v>0</v>
      </c>
      <c r="I47" s="5"/>
      <c r="J47" s="5"/>
      <c r="K47" s="5"/>
      <c r="L47" s="5"/>
      <c r="M47" s="5"/>
      <c r="N47" s="5"/>
      <c r="O47" s="5"/>
    </row>
    <row r="48" spans="1:15" s="206" customFormat="1">
      <c r="A48" s="6"/>
      <c r="B48" s="6"/>
      <c r="C48" s="108"/>
      <c r="D48" s="23"/>
      <c r="E48" s="283"/>
      <c r="F48" s="283"/>
      <c r="I48" s="5"/>
      <c r="J48" s="5"/>
      <c r="K48" s="5"/>
      <c r="L48" s="5"/>
      <c r="M48" s="5"/>
      <c r="N48" s="5"/>
      <c r="O48" s="5"/>
    </row>
    <row r="49" spans="1:15" s="206" customFormat="1" ht="28.5">
      <c r="A49" s="6" t="s">
        <v>536</v>
      </c>
      <c r="B49" s="6" t="s">
        <v>451</v>
      </c>
      <c r="C49" s="108" t="s">
        <v>88</v>
      </c>
      <c r="D49" s="23">
        <v>10</v>
      </c>
      <c r="E49" s="281"/>
      <c r="F49" s="281">
        <f>+D49*E49</f>
        <v>0</v>
      </c>
      <c r="I49" s="5"/>
      <c r="J49" s="5"/>
      <c r="K49" s="5"/>
      <c r="L49" s="5"/>
      <c r="M49" s="5"/>
      <c r="N49" s="5"/>
      <c r="O49" s="5"/>
    </row>
    <row r="50" spans="1:15" s="206" customFormat="1">
      <c r="A50" s="6"/>
      <c r="B50" s="6"/>
      <c r="C50" s="108"/>
      <c r="D50" s="23"/>
      <c r="E50" s="283"/>
      <c r="F50" s="283"/>
      <c r="I50" s="5"/>
      <c r="J50" s="5"/>
      <c r="K50" s="5"/>
      <c r="L50" s="5"/>
      <c r="M50" s="5"/>
      <c r="N50" s="5"/>
      <c r="O50" s="5"/>
    </row>
    <row r="51" spans="1:15" s="206" customFormat="1">
      <c r="A51" s="6" t="s">
        <v>537</v>
      </c>
      <c r="B51" s="290" t="s">
        <v>452</v>
      </c>
      <c r="C51" s="291" t="s">
        <v>453</v>
      </c>
      <c r="D51" s="292">
        <v>8</v>
      </c>
      <c r="E51" s="281"/>
      <c r="F51" s="281">
        <f>+D51*E51</f>
        <v>0</v>
      </c>
      <c r="G51" s="238"/>
      <c r="I51" s="5"/>
      <c r="J51" s="5"/>
      <c r="K51" s="5"/>
      <c r="L51" s="5"/>
      <c r="M51" s="5"/>
      <c r="N51" s="5"/>
      <c r="O51" s="5"/>
    </row>
    <row r="52" spans="1:15" s="206" customFormat="1">
      <c r="A52" s="6"/>
      <c r="B52" s="63"/>
      <c r="C52" s="293"/>
      <c r="D52" s="292"/>
      <c r="E52" s="286"/>
      <c r="F52" s="282"/>
      <c r="I52" s="5"/>
      <c r="J52" s="5"/>
      <c r="K52" s="5"/>
      <c r="L52" s="5"/>
      <c r="M52" s="5"/>
      <c r="N52" s="5"/>
      <c r="O52" s="5"/>
    </row>
    <row r="53" spans="1:15" s="206" customFormat="1">
      <c r="A53" s="6" t="s">
        <v>538</v>
      </c>
      <c r="B53" s="294" t="s">
        <v>454</v>
      </c>
      <c r="C53" s="293" t="s">
        <v>15</v>
      </c>
      <c r="D53" s="292">
        <v>1</v>
      </c>
      <c r="E53" s="281"/>
      <c r="F53" s="281">
        <f>+D53*E53</f>
        <v>0</v>
      </c>
      <c r="I53" s="5"/>
      <c r="J53" s="5"/>
      <c r="K53" s="5"/>
      <c r="L53" s="5"/>
      <c r="M53" s="5"/>
      <c r="N53" s="5"/>
      <c r="O53" s="5"/>
    </row>
    <row r="54" spans="1:15" s="206" customFormat="1">
      <c r="A54" s="6"/>
      <c r="B54" s="6"/>
      <c r="C54" s="108"/>
      <c r="D54" s="23"/>
      <c r="E54" s="155"/>
      <c r="F54" s="295"/>
      <c r="I54" s="5"/>
      <c r="J54" s="5"/>
      <c r="K54" s="5"/>
      <c r="L54" s="5"/>
      <c r="M54" s="5"/>
      <c r="N54" s="5"/>
      <c r="O54" s="5"/>
    </row>
    <row r="55" spans="1:15" s="206" customFormat="1" ht="15.75" thickBot="1">
      <c r="A55" s="12"/>
      <c r="B55" s="14" t="s">
        <v>455</v>
      </c>
      <c r="C55" s="13"/>
      <c r="D55" s="12"/>
      <c r="E55" s="13"/>
      <c r="F55" s="296">
        <f>+SUM(F9:F54)</f>
        <v>0</v>
      </c>
      <c r="I55" s="5"/>
      <c r="J55" s="5"/>
      <c r="K55" s="5"/>
      <c r="L55" s="5"/>
      <c r="M55" s="5"/>
      <c r="N55" s="5"/>
      <c r="O55" s="5"/>
    </row>
    <row r="56" spans="1:15" s="206" customFormat="1" ht="15.75" thickTop="1">
      <c r="A56" s="5"/>
      <c r="B56" s="11"/>
      <c r="C56" s="8"/>
      <c r="D56" s="5"/>
      <c r="E56" s="8"/>
      <c r="F56" s="297"/>
      <c r="G56" s="238"/>
      <c r="I56" s="5"/>
      <c r="J56" s="5"/>
      <c r="K56" s="5"/>
      <c r="L56" s="5"/>
      <c r="M56" s="5"/>
      <c r="N56" s="5"/>
      <c r="O56" s="5"/>
    </row>
    <row r="57" spans="1:15" s="206" customFormat="1" ht="15">
      <c r="A57" s="5"/>
      <c r="B57" s="11"/>
      <c r="C57" s="8"/>
      <c r="D57" s="5"/>
      <c r="E57" s="8"/>
      <c r="F57" s="297"/>
      <c r="I57" s="5"/>
      <c r="J57" s="5"/>
      <c r="K57" s="5"/>
      <c r="L57" s="5"/>
      <c r="M57" s="5"/>
      <c r="N57" s="5"/>
      <c r="O57" s="5"/>
    </row>
    <row r="58" spans="1:15" s="206" customFormat="1" ht="15">
      <c r="A58" s="7" t="s">
        <v>468</v>
      </c>
      <c r="B58" s="266" t="s">
        <v>456</v>
      </c>
      <c r="C58" s="8"/>
      <c r="D58" s="18"/>
      <c r="E58" s="5"/>
      <c r="F58" s="276"/>
      <c r="I58" s="5"/>
      <c r="J58" s="5"/>
      <c r="K58" s="5"/>
      <c r="L58" s="5"/>
      <c r="M58" s="5"/>
      <c r="N58" s="5"/>
      <c r="O58" s="5"/>
    </row>
    <row r="59" spans="1:15" s="206" customFormat="1" ht="15">
      <c r="A59" s="5"/>
      <c r="B59" s="11"/>
      <c r="C59" s="8"/>
      <c r="D59" s="18"/>
      <c r="E59" s="20"/>
      <c r="F59" s="276"/>
      <c r="I59" s="5"/>
      <c r="J59" s="5"/>
      <c r="K59" s="5"/>
      <c r="L59" s="5"/>
      <c r="M59" s="5"/>
      <c r="N59" s="5"/>
      <c r="O59" s="5"/>
    </row>
    <row r="60" spans="1:15" s="206" customFormat="1" ht="15">
      <c r="A60" s="216" t="s">
        <v>109</v>
      </c>
      <c r="B60" s="217" t="s">
        <v>110</v>
      </c>
      <c r="C60" s="218" t="s">
        <v>0</v>
      </c>
      <c r="D60" s="219" t="s">
        <v>1</v>
      </c>
      <c r="E60" s="220" t="s">
        <v>111</v>
      </c>
      <c r="F60" s="220" t="s">
        <v>125</v>
      </c>
      <c r="I60" s="5"/>
      <c r="J60" s="5"/>
      <c r="K60" s="5"/>
      <c r="L60" s="5"/>
      <c r="M60" s="5"/>
      <c r="N60" s="5"/>
      <c r="O60" s="5"/>
    </row>
    <row r="61" spans="1:15" s="206" customFormat="1" ht="15">
      <c r="A61" s="221"/>
      <c r="B61" s="222"/>
      <c r="C61" s="223" t="s">
        <v>112</v>
      </c>
      <c r="D61" s="224"/>
      <c r="E61" s="225" t="s">
        <v>113</v>
      </c>
      <c r="F61" s="298"/>
      <c r="I61" s="5"/>
      <c r="J61" s="5"/>
      <c r="K61" s="5"/>
      <c r="L61" s="5"/>
      <c r="M61" s="5"/>
      <c r="N61" s="5"/>
      <c r="O61" s="5"/>
    </row>
    <row r="62" spans="1:15" s="206" customFormat="1">
      <c r="A62" s="5"/>
      <c r="B62" s="5"/>
      <c r="C62" s="5"/>
      <c r="D62" s="5"/>
      <c r="E62" s="5"/>
      <c r="F62" s="8"/>
      <c r="I62" s="5"/>
      <c r="J62" s="5"/>
      <c r="K62" s="5"/>
      <c r="L62" s="5"/>
      <c r="M62" s="5"/>
      <c r="N62" s="5"/>
      <c r="O62" s="5"/>
    </row>
    <row r="63" spans="1:15" s="206" customFormat="1" ht="57">
      <c r="A63" s="6" t="s">
        <v>539</v>
      </c>
      <c r="B63" s="6" t="s">
        <v>457</v>
      </c>
      <c r="C63" s="8" t="s">
        <v>237</v>
      </c>
      <c r="D63" s="18">
        <v>110</v>
      </c>
      <c r="E63" s="283"/>
      <c r="F63" s="283">
        <f>+D63*E63</f>
        <v>0</v>
      </c>
      <c r="I63" s="5"/>
      <c r="J63" s="5"/>
      <c r="K63" s="5"/>
      <c r="L63" s="5"/>
      <c r="M63" s="5"/>
      <c r="N63" s="5"/>
      <c r="O63" s="5"/>
    </row>
    <row r="64" spans="1:15" s="206" customFormat="1">
      <c r="A64" s="6"/>
      <c r="B64" s="106"/>
      <c r="C64" s="8"/>
      <c r="D64" s="19"/>
      <c r="E64" s="282"/>
      <c r="F64" s="282"/>
      <c r="I64" s="5"/>
      <c r="J64" s="5"/>
      <c r="K64" s="5"/>
      <c r="L64" s="5"/>
      <c r="M64" s="5"/>
      <c r="N64" s="5"/>
      <c r="O64" s="5"/>
    </row>
    <row r="65" spans="1:15" s="206" customFormat="1" ht="130.5">
      <c r="A65" s="6" t="s">
        <v>540</v>
      </c>
      <c r="B65" s="6" t="s">
        <v>458</v>
      </c>
      <c r="C65" s="108" t="s">
        <v>83</v>
      </c>
      <c r="D65" s="18">
        <v>80</v>
      </c>
      <c r="E65" s="283"/>
      <c r="F65" s="283">
        <f>+D65*E65</f>
        <v>0</v>
      </c>
      <c r="I65" s="5"/>
      <c r="J65" s="5"/>
      <c r="K65" s="5"/>
      <c r="L65" s="5"/>
      <c r="M65" s="5"/>
      <c r="N65" s="5"/>
      <c r="O65" s="5"/>
    </row>
    <row r="66" spans="1:15" s="206" customFormat="1">
      <c r="A66" s="6"/>
      <c r="B66" s="106"/>
      <c r="C66" s="8"/>
      <c r="D66" s="19"/>
      <c r="E66" s="282"/>
      <c r="F66" s="282"/>
      <c r="I66" s="5"/>
      <c r="J66" s="5"/>
      <c r="K66" s="5"/>
      <c r="L66" s="5"/>
      <c r="M66" s="5"/>
      <c r="N66" s="5"/>
      <c r="O66" s="5"/>
    </row>
    <row r="67" spans="1:15" s="206" customFormat="1" ht="142.5">
      <c r="A67" s="6" t="s">
        <v>520</v>
      </c>
      <c r="B67" s="6" t="s">
        <v>459</v>
      </c>
      <c r="C67" s="108" t="s">
        <v>83</v>
      </c>
      <c r="D67" s="18">
        <v>105</v>
      </c>
      <c r="E67" s="283"/>
      <c r="F67" s="283">
        <f>+D67*E67</f>
        <v>0</v>
      </c>
      <c r="I67" s="5"/>
      <c r="J67" s="5"/>
      <c r="K67" s="5"/>
      <c r="L67" s="5"/>
      <c r="M67" s="5"/>
      <c r="N67" s="5"/>
      <c r="O67" s="5"/>
    </row>
    <row r="68" spans="1:15" s="206" customFormat="1">
      <c r="A68" s="6"/>
      <c r="B68" s="106"/>
      <c r="C68" s="108"/>
      <c r="D68" s="18"/>
      <c r="E68" s="283"/>
      <c r="F68" s="283"/>
      <c r="I68" s="5"/>
      <c r="J68" s="5"/>
      <c r="K68" s="5"/>
      <c r="L68" s="5"/>
      <c r="M68" s="5"/>
      <c r="N68" s="5"/>
      <c r="O68" s="5"/>
    </row>
    <row r="69" spans="1:15" ht="128.25">
      <c r="A69" s="6" t="s">
        <v>541</v>
      </c>
      <c r="B69" s="299" t="s">
        <v>460</v>
      </c>
      <c r="C69" s="108" t="s">
        <v>15</v>
      </c>
      <c r="D69" s="18">
        <v>4</v>
      </c>
      <c r="E69" s="283"/>
      <c r="F69" s="283">
        <f>+D69*E69</f>
        <v>0</v>
      </c>
    </row>
    <row r="70" spans="1:15">
      <c r="A70" s="6"/>
      <c r="B70" s="300"/>
      <c r="C70" s="108"/>
      <c r="D70" s="18"/>
      <c r="E70" s="283"/>
      <c r="F70" s="283"/>
    </row>
    <row r="71" spans="1:15" ht="15.75" thickBot="1">
      <c r="A71" s="12"/>
      <c r="B71" s="14" t="s">
        <v>461</v>
      </c>
      <c r="C71" s="13"/>
      <c r="D71" s="12"/>
      <c r="E71" s="167"/>
      <c r="F71" s="296">
        <f>+SUM(F62:F70)</f>
        <v>0</v>
      </c>
    </row>
    <row r="72" spans="1:15" ht="15.75" thickTop="1">
      <c r="B72" s="11"/>
      <c r="D72" s="5"/>
      <c r="E72" s="175"/>
      <c r="F72" s="301"/>
    </row>
    <row r="73" spans="1:15" ht="15">
      <c r="A73" s="67" t="s">
        <v>469</v>
      </c>
      <c r="B73" s="67" t="s">
        <v>462</v>
      </c>
      <c r="C73" s="143"/>
      <c r="D73" s="84"/>
      <c r="E73" s="18"/>
      <c r="F73" s="302"/>
    </row>
    <row r="74" spans="1:15" s="9" customFormat="1" ht="15">
      <c r="A74" s="67"/>
      <c r="B74" s="67"/>
      <c r="C74" s="143"/>
      <c r="D74" s="84"/>
      <c r="E74" s="18"/>
      <c r="F74" s="302"/>
      <c r="G74" s="213"/>
      <c r="H74" s="213"/>
    </row>
    <row r="75" spans="1:15" ht="15">
      <c r="A75" s="216" t="s">
        <v>109</v>
      </c>
      <c r="B75" s="217" t="s">
        <v>110</v>
      </c>
      <c r="C75" s="218" t="s">
        <v>0</v>
      </c>
      <c r="D75" s="219" t="s">
        <v>1</v>
      </c>
      <c r="E75" s="220" t="s">
        <v>111</v>
      </c>
      <c r="F75" s="220" t="s">
        <v>125</v>
      </c>
    </row>
    <row r="76" spans="1:15" ht="15">
      <c r="A76" s="221"/>
      <c r="B76" s="222"/>
      <c r="C76" s="223" t="s">
        <v>112</v>
      </c>
      <c r="D76" s="224"/>
      <c r="E76" s="225" t="s">
        <v>113</v>
      </c>
      <c r="F76" s="298"/>
    </row>
    <row r="77" spans="1:15">
      <c r="A77" s="145"/>
      <c r="B77" s="31"/>
      <c r="C77" s="108"/>
      <c r="D77" s="36"/>
      <c r="E77" s="18"/>
      <c r="F77" s="302"/>
    </row>
    <row r="78" spans="1:15" ht="28.5">
      <c r="A78" s="68" t="s">
        <v>542</v>
      </c>
      <c r="B78" s="31" t="s">
        <v>463</v>
      </c>
      <c r="C78" s="108" t="s">
        <v>19</v>
      </c>
      <c r="D78" s="36">
        <f>+F55+F71</f>
        <v>0</v>
      </c>
      <c r="E78" s="267">
        <v>0.05</v>
      </c>
      <c r="F78" s="295">
        <f>+D78*E78</f>
        <v>0</v>
      </c>
    </row>
    <row r="79" spans="1:15">
      <c r="A79" s="68"/>
      <c r="B79" s="31"/>
      <c r="C79" s="108"/>
      <c r="D79" s="36"/>
      <c r="E79" s="18"/>
      <c r="F79" s="302"/>
    </row>
    <row r="80" spans="1:15" ht="15.75" thickBot="1">
      <c r="A80" s="70"/>
      <c r="B80" s="70" t="s">
        <v>464</v>
      </c>
      <c r="C80" s="78"/>
      <c r="D80" s="71"/>
      <c r="E80" s="69"/>
      <c r="F80" s="303">
        <f>+F78</f>
        <v>0</v>
      </c>
    </row>
    <row r="81" spans="1:15" ht="15.75" thickTop="1" thickBot="1">
      <c r="A81" s="245"/>
      <c r="B81" s="245"/>
      <c r="C81" s="304"/>
      <c r="D81" s="247"/>
      <c r="E81" s="248"/>
      <c r="F81" s="305"/>
    </row>
    <row r="82" spans="1:15" ht="16.5" thickTop="1" thickBot="1">
      <c r="A82" s="306"/>
      <c r="B82" s="306" t="s">
        <v>465</v>
      </c>
      <c r="C82" s="307"/>
      <c r="D82" s="308"/>
      <c r="E82" s="309"/>
      <c r="F82" s="310">
        <f>+F55+F71+F80</f>
        <v>0</v>
      </c>
    </row>
    <row r="83" spans="1:15" s="206" customFormat="1" ht="15" thickTop="1">
      <c r="A83" s="6"/>
      <c r="B83" s="311"/>
      <c r="C83" s="82"/>
      <c r="D83" s="18"/>
      <c r="E83" s="20"/>
      <c r="F83" s="276"/>
      <c r="I83" s="5"/>
      <c r="J83" s="5"/>
      <c r="K83" s="5"/>
      <c r="L83" s="5"/>
      <c r="M83" s="5"/>
      <c r="N83" s="5"/>
      <c r="O83" s="5"/>
    </row>
    <row r="84" spans="1:15" s="206" customFormat="1">
      <c r="A84" s="5"/>
      <c r="B84" s="5"/>
      <c r="C84" s="8"/>
      <c r="D84" s="19"/>
      <c r="E84" s="5"/>
      <c r="F84" s="8"/>
      <c r="I84" s="5"/>
      <c r="J84" s="5"/>
      <c r="K84" s="5"/>
      <c r="L84" s="5"/>
      <c r="M84" s="5"/>
      <c r="N84" s="5"/>
      <c r="O84" s="5"/>
    </row>
    <row r="85" spans="1:15" s="206" customFormat="1">
      <c r="A85" s="5"/>
      <c r="B85" s="5"/>
      <c r="C85" s="8"/>
      <c r="D85" s="19"/>
      <c r="E85" s="5"/>
      <c r="F85" s="8"/>
      <c r="I85" s="5"/>
      <c r="J85" s="5"/>
      <c r="K85" s="5"/>
      <c r="L85" s="5"/>
      <c r="M85" s="5"/>
      <c r="N85" s="5"/>
      <c r="O85" s="5"/>
    </row>
    <row r="86" spans="1:15" s="206" customFormat="1">
      <c r="A86" s="5"/>
      <c r="B86" s="5"/>
      <c r="C86" s="8"/>
      <c r="D86" s="19"/>
      <c r="E86" s="5"/>
      <c r="F86" s="8"/>
      <c r="I86" s="5"/>
      <c r="J86" s="5"/>
      <c r="K86" s="5"/>
      <c r="L86" s="5"/>
      <c r="M86" s="5"/>
      <c r="N86" s="5"/>
      <c r="O86" s="5"/>
    </row>
    <row r="87" spans="1:15" s="206" customFormat="1">
      <c r="A87" s="5"/>
      <c r="B87" s="5"/>
      <c r="C87" s="8"/>
      <c r="D87" s="19"/>
      <c r="E87" s="5"/>
      <c r="F87" s="8"/>
      <c r="I87" s="5"/>
      <c r="J87" s="5"/>
      <c r="K87" s="5"/>
      <c r="L87" s="5"/>
      <c r="M87" s="5"/>
      <c r="N87" s="5"/>
      <c r="O87" s="5"/>
    </row>
    <row r="88" spans="1:15" s="206" customFormat="1">
      <c r="A88" s="5"/>
      <c r="B88" s="5"/>
      <c r="C88" s="8"/>
      <c r="D88" s="19"/>
      <c r="E88" s="5"/>
      <c r="F88" s="8"/>
      <c r="I88" s="5"/>
      <c r="J88" s="5"/>
      <c r="K88" s="5"/>
      <c r="L88" s="5"/>
      <c r="M88" s="5"/>
      <c r="N88" s="5"/>
      <c r="O88" s="5"/>
    </row>
    <row r="89" spans="1:15" s="206" customFormat="1">
      <c r="A89" s="5"/>
      <c r="B89" s="5"/>
      <c r="C89" s="8"/>
      <c r="D89" s="19"/>
      <c r="E89" s="5"/>
      <c r="F89" s="8"/>
      <c r="I89" s="5"/>
      <c r="J89" s="5"/>
      <c r="K89" s="5"/>
      <c r="L89" s="5"/>
      <c r="M89" s="5"/>
      <c r="N89" s="5"/>
      <c r="O89" s="5"/>
    </row>
    <row r="96" spans="1:15">
      <c r="G96" s="5"/>
      <c r="H96" s="5"/>
    </row>
  </sheetData>
  <pageMargins left="0.74803149606299213" right="0.74803149606299213" top="0.98425196850393704" bottom="0.98425196850393704" header="0" footer="0"/>
  <pageSetup paperSize="9" scale="91" orientation="portrait" r:id="rId1"/>
  <headerFooter alignWithMargins="0"/>
  <rowBreaks count="4" manualBreakCount="4">
    <brk id="30" max="5" man="1"/>
    <brk id="55" max="5" man="1"/>
    <brk id="65" max="5" man="1"/>
    <brk id="84"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37B5C6-B5F6-4899-A2C7-8063BBC36A89}">
  <sheetPr>
    <tabColor rgb="FFFF0000"/>
  </sheetPr>
  <dimension ref="A1:IV149"/>
  <sheetViews>
    <sheetView view="pageBreakPreview" zoomScaleNormal="85" zoomScaleSheetLayoutView="100" workbookViewId="0">
      <selection activeCell="E112" sqref="E112"/>
    </sheetView>
  </sheetViews>
  <sheetFormatPr defaultColWidth="8.85546875" defaultRowHeight="14.25"/>
  <cols>
    <col min="1" max="1" width="7" style="37" customWidth="1"/>
    <col min="2" max="2" width="38.5703125" style="37" customWidth="1"/>
    <col min="3" max="3" width="5.140625" style="50" customWidth="1"/>
    <col min="4" max="4" width="10.28515625" style="19" customWidth="1"/>
    <col min="5" max="5" width="12.140625" style="27" customWidth="1"/>
    <col min="6" max="6" width="15.140625" style="27" customWidth="1"/>
    <col min="7" max="8" width="8.85546875" style="206"/>
    <col min="9" max="16384" width="8.85546875" style="27"/>
  </cols>
  <sheetData>
    <row r="1" spans="1:256" s="26" customFormat="1" ht="15">
      <c r="A1" s="38" t="s">
        <v>587</v>
      </c>
      <c r="B1" s="38" t="s">
        <v>470</v>
      </c>
      <c r="C1" s="77"/>
      <c r="D1" s="40"/>
      <c r="E1" s="41"/>
      <c r="F1" s="39"/>
      <c r="G1" s="205"/>
      <c r="H1" s="205"/>
    </row>
    <row r="2" spans="1:256" s="26" customFormat="1" ht="15">
      <c r="A2" s="42"/>
      <c r="B2" s="312"/>
      <c r="C2" s="143"/>
      <c r="D2" s="25"/>
      <c r="E2" s="72"/>
      <c r="F2" s="72"/>
      <c r="G2" s="205"/>
      <c r="H2" s="205"/>
    </row>
    <row r="3" spans="1:256" ht="15">
      <c r="A3" s="67" t="s">
        <v>588</v>
      </c>
      <c r="B3" s="274" t="s">
        <v>471</v>
      </c>
      <c r="C3" s="274"/>
      <c r="D3" s="274"/>
      <c r="E3" s="145"/>
      <c r="F3" s="145"/>
    </row>
    <row r="4" spans="1:256" ht="16.5">
      <c r="A4" s="100" t="s">
        <v>109</v>
      </c>
      <c r="B4" s="101" t="s">
        <v>110</v>
      </c>
      <c r="C4" s="102" t="s">
        <v>0</v>
      </c>
      <c r="D4" s="103" t="s">
        <v>1</v>
      </c>
      <c r="E4" s="104" t="s">
        <v>111</v>
      </c>
      <c r="F4" s="104" t="s">
        <v>125</v>
      </c>
    </row>
    <row r="5" spans="1:256" ht="16.5">
      <c r="A5" s="95"/>
      <c r="B5" s="96"/>
      <c r="C5" s="97" t="s">
        <v>112</v>
      </c>
      <c r="D5" s="98"/>
      <c r="E5" s="99" t="s">
        <v>113</v>
      </c>
      <c r="F5" s="144"/>
      <c r="G5" s="207"/>
      <c r="H5" s="207"/>
      <c r="I5" s="112"/>
      <c r="J5" s="113"/>
      <c r="K5" s="114"/>
      <c r="L5" s="115"/>
      <c r="M5" s="111"/>
      <c r="N5" s="111"/>
      <c r="O5" s="112"/>
      <c r="P5" s="113"/>
      <c r="Q5" s="114"/>
      <c r="R5" s="115"/>
      <c r="S5" s="111"/>
      <c r="T5" s="111"/>
      <c r="U5" s="112"/>
      <c r="V5" s="113"/>
      <c r="W5" s="114"/>
      <c r="X5" s="115"/>
      <c r="Y5" s="111"/>
      <c r="Z5" s="111"/>
      <c r="AA5" s="112"/>
      <c r="AB5" s="113"/>
      <c r="AC5" s="114"/>
      <c r="AD5" s="115"/>
      <c r="AE5" s="111"/>
      <c r="AF5" s="111"/>
      <c r="AG5" s="112"/>
      <c r="AH5" s="113"/>
      <c r="AI5" s="114"/>
      <c r="AJ5" s="115"/>
      <c r="AK5" s="111"/>
      <c r="AL5" s="111"/>
      <c r="AM5" s="112"/>
      <c r="AN5" s="113"/>
      <c r="AO5" s="114"/>
      <c r="AP5" s="115"/>
      <c r="AQ5" s="111"/>
      <c r="AR5" s="111"/>
      <c r="AS5" s="112"/>
      <c r="AT5" s="113"/>
      <c r="AU5" s="114"/>
      <c r="AV5" s="115"/>
      <c r="AW5" s="111"/>
      <c r="AX5" s="111"/>
      <c r="AY5" s="112"/>
      <c r="AZ5" s="113"/>
      <c r="BA5" s="114"/>
      <c r="BB5" s="115"/>
      <c r="BC5" s="111"/>
      <c r="BD5" s="111"/>
      <c r="BE5" s="112"/>
      <c r="BF5" s="113"/>
      <c r="BG5" s="114"/>
      <c r="BH5" s="115"/>
      <c r="BI5" s="111"/>
      <c r="BJ5" s="111"/>
      <c r="BK5" s="112"/>
      <c r="BL5" s="113"/>
      <c r="BM5" s="114"/>
      <c r="BN5" s="115"/>
      <c r="BO5" s="111"/>
      <c r="BP5" s="111"/>
      <c r="BQ5" s="112"/>
      <c r="BR5" s="113"/>
      <c r="BS5" s="114"/>
      <c r="BT5" s="115"/>
      <c r="BU5" s="111"/>
      <c r="BV5" s="111"/>
      <c r="BW5" s="112"/>
      <c r="BX5" s="113"/>
      <c r="BY5" s="114"/>
      <c r="BZ5" s="115"/>
      <c r="CA5" s="111"/>
      <c r="CB5" s="111"/>
      <c r="CC5" s="112"/>
      <c r="CD5" s="113"/>
      <c r="CE5" s="114"/>
      <c r="CF5" s="115"/>
      <c r="CG5" s="111"/>
      <c r="CH5" s="111"/>
      <c r="CI5" s="112"/>
      <c r="CJ5" s="113"/>
      <c r="CK5" s="114"/>
      <c r="CL5" s="115"/>
      <c r="CM5" s="111"/>
      <c r="CN5" s="111"/>
      <c r="CO5" s="112"/>
      <c r="CP5" s="113"/>
      <c r="CQ5" s="114"/>
      <c r="CR5" s="115"/>
      <c r="CS5" s="111"/>
      <c r="CT5" s="111"/>
      <c r="CU5" s="112"/>
      <c r="CV5" s="113"/>
      <c r="CW5" s="114"/>
      <c r="CX5" s="115"/>
      <c r="CY5" s="111"/>
      <c r="CZ5" s="111"/>
      <c r="DA5" s="112"/>
      <c r="DB5" s="113"/>
      <c r="DC5" s="114"/>
      <c r="DD5" s="115"/>
      <c r="DE5" s="111"/>
      <c r="DF5" s="111"/>
      <c r="DG5" s="112"/>
      <c r="DH5" s="113"/>
      <c r="DI5" s="114"/>
      <c r="DJ5" s="115"/>
      <c r="DK5" s="111"/>
      <c r="DL5" s="111"/>
      <c r="DM5" s="112"/>
      <c r="DN5" s="113"/>
      <c r="DO5" s="114"/>
      <c r="DP5" s="115"/>
      <c r="DQ5" s="111"/>
      <c r="DR5" s="111"/>
      <c r="DS5" s="112"/>
      <c r="DT5" s="113"/>
      <c r="DU5" s="114"/>
      <c r="DV5" s="115"/>
      <c r="DW5" s="111"/>
      <c r="DX5" s="111"/>
      <c r="DY5" s="112"/>
      <c r="DZ5" s="113"/>
      <c r="EA5" s="114"/>
      <c r="EB5" s="115"/>
      <c r="EC5" s="111"/>
      <c r="ED5" s="111"/>
      <c r="EE5" s="112"/>
      <c r="EF5" s="113"/>
      <c r="EG5" s="114"/>
      <c r="EH5" s="115"/>
      <c r="EI5" s="111"/>
      <c r="EJ5" s="111"/>
      <c r="EK5" s="112"/>
      <c r="EL5" s="113"/>
      <c r="EM5" s="114"/>
      <c r="EN5" s="115"/>
      <c r="EO5" s="111"/>
      <c r="EP5" s="111"/>
      <c r="EQ5" s="112"/>
      <c r="ER5" s="113"/>
      <c r="ES5" s="114"/>
      <c r="ET5" s="115"/>
      <c r="EU5" s="111"/>
      <c r="EV5" s="111"/>
      <c r="EW5" s="112"/>
      <c r="EX5" s="113"/>
      <c r="EY5" s="114"/>
      <c r="EZ5" s="115"/>
      <c r="FA5" s="111"/>
      <c r="FB5" s="111"/>
      <c r="FC5" s="112"/>
      <c r="FD5" s="113"/>
      <c r="FE5" s="114"/>
      <c r="FF5" s="115"/>
      <c r="FG5" s="111"/>
      <c r="FH5" s="111"/>
      <c r="FI5" s="112"/>
      <c r="FJ5" s="113"/>
      <c r="FK5" s="114"/>
      <c r="FL5" s="115"/>
      <c r="FM5" s="111"/>
      <c r="FN5" s="111"/>
      <c r="FO5" s="112"/>
      <c r="FP5" s="113"/>
      <c r="FQ5" s="114"/>
      <c r="FR5" s="115"/>
      <c r="FS5" s="111"/>
      <c r="FT5" s="111"/>
      <c r="FU5" s="112"/>
      <c r="FV5" s="113"/>
      <c r="FW5" s="114"/>
      <c r="FX5" s="115"/>
      <c r="FY5" s="111"/>
      <c r="FZ5" s="111"/>
      <c r="GA5" s="112"/>
      <c r="GB5" s="113"/>
      <c r="GC5" s="114"/>
      <c r="GD5" s="115"/>
      <c r="GE5" s="111"/>
      <c r="GF5" s="111"/>
      <c r="GG5" s="112"/>
      <c r="GH5" s="113"/>
      <c r="GI5" s="114"/>
      <c r="GJ5" s="115"/>
      <c r="GK5" s="111"/>
      <c r="GL5" s="111"/>
      <c r="GM5" s="112"/>
      <c r="GN5" s="113"/>
      <c r="GO5" s="114"/>
      <c r="GP5" s="115"/>
      <c r="GQ5" s="111"/>
      <c r="GR5" s="111"/>
      <c r="GS5" s="112"/>
      <c r="GT5" s="113"/>
      <c r="GU5" s="114"/>
      <c r="GV5" s="115"/>
      <c r="GW5" s="111"/>
      <c r="GX5" s="111"/>
      <c r="GY5" s="112"/>
      <c r="GZ5" s="113"/>
      <c r="HA5" s="114"/>
      <c r="HB5" s="115"/>
      <c r="HC5" s="111"/>
      <c r="HD5" s="111"/>
      <c r="HE5" s="112"/>
      <c r="HF5" s="113"/>
      <c r="HG5" s="114"/>
      <c r="HH5" s="115"/>
      <c r="HI5" s="111"/>
      <c r="HJ5" s="111"/>
      <c r="HK5" s="112"/>
      <c r="HL5" s="113"/>
      <c r="HM5" s="114"/>
      <c r="HN5" s="115"/>
      <c r="HO5" s="111"/>
      <c r="HP5" s="111"/>
      <c r="HQ5" s="112"/>
      <c r="HR5" s="113"/>
      <c r="HS5" s="114"/>
      <c r="HT5" s="115"/>
      <c r="HU5" s="111"/>
      <c r="HV5" s="111"/>
      <c r="HW5" s="112"/>
      <c r="HX5" s="113"/>
      <c r="HY5" s="114"/>
      <c r="HZ5" s="115"/>
      <c r="IA5" s="111"/>
      <c r="IB5" s="111"/>
      <c r="IC5" s="112"/>
      <c r="ID5" s="113"/>
      <c r="IE5" s="114"/>
      <c r="IF5" s="115"/>
      <c r="IG5" s="111"/>
      <c r="IH5" s="111"/>
      <c r="II5" s="112"/>
      <c r="IJ5" s="113"/>
      <c r="IK5" s="114"/>
      <c r="IL5" s="115"/>
      <c r="IM5" s="111"/>
      <c r="IN5" s="111"/>
      <c r="IO5" s="112"/>
      <c r="IP5" s="113"/>
      <c r="IQ5" s="114"/>
      <c r="IR5" s="115"/>
      <c r="IS5" s="111"/>
      <c r="IT5" s="111"/>
      <c r="IU5" s="112"/>
      <c r="IV5" s="113"/>
    </row>
    <row r="6" spans="1:256">
      <c r="A6" s="68"/>
      <c r="B6" s="73"/>
      <c r="C6" s="313"/>
      <c r="D6" s="29"/>
      <c r="E6" s="145"/>
      <c r="F6" s="145"/>
    </row>
    <row r="7" spans="1:256" ht="57">
      <c r="A7" s="68" t="s">
        <v>589</v>
      </c>
      <c r="B7" s="73" t="s">
        <v>472</v>
      </c>
      <c r="C7" s="8" t="s">
        <v>19</v>
      </c>
      <c r="D7" s="29">
        <v>3</v>
      </c>
      <c r="E7" s="314"/>
      <c r="F7" s="314">
        <f>+D7*E7</f>
        <v>0</v>
      </c>
    </row>
    <row r="8" spans="1:256">
      <c r="A8" s="68"/>
      <c r="B8" s="73"/>
      <c r="C8" s="313"/>
      <c r="D8" s="29"/>
      <c r="E8" s="314"/>
      <c r="F8" s="314"/>
    </row>
    <row r="9" spans="1:256" ht="28.5">
      <c r="A9" s="68" t="s">
        <v>590</v>
      </c>
      <c r="B9" s="73" t="s">
        <v>473</v>
      </c>
      <c r="C9" s="108" t="s">
        <v>15</v>
      </c>
      <c r="D9" s="32">
        <v>30</v>
      </c>
      <c r="E9" s="314"/>
      <c r="F9" s="314">
        <f>+D9*E9</f>
        <v>0</v>
      </c>
    </row>
    <row r="10" spans="1:256">
      <c r="A10" s="68"/>
      <c r="B10" s="73"/>
      <c r="C10" s="108"/>
      <c r="D10" s="32"/>
      <c r="E10" s="315"/>
      <c r="F10" s="314"/>
    </row>
    <row r="11" spans="1:256" ht="28.5">
      <c r="A11" s="68" t="s">
        <v>591</v>
      </c>
      <c r="B11" s="6" t="s">
        <v>136</v>
      </c>
      <c r="C11" s="108" t="s">
        <v>19</v>
      </c>
      <c r="D11" s="32">
        <v>30</v>
      </c>
      <c r="E11" s="314"/>
      <c r="F11" s="314">
        <f>+D11*E11</f>
        <v>0</v>
      </c>
    </row>
    <row r="12" spans="1:256">
      <c r="A12" s="68"/>
      <c r="B12" s="73"/>
      <c r="C12" s="108"/>
      <c r="E12" s="145"/>
      <c r="F12" s="316"/>
    </row>
    <row r="13" spans="1:256" ht="15.75" thickBot="1">
      <c r="A13" s="69"/>
      <c r="B13" s="70" t="s">
        <v>474</v>
      </c>
      <c r="C13" s="78"/>
      <c r="D13" s="71"/>
      <c r="E13" s="69"/>
      <c r="F13" s="317">
        <f>+SUM(F7:F12)</f>
        <v>0</v>
      </c>
    </row>
    <row r="14" spans="1:256" ht="15.75" thickTop="1">
      <c r="A14" s="72"/>
      <c r="B14" s="67"/>
      <c r="C14" s="80"/>
      <c r="D14" s="74"/>
      <c r="E14" s="72"/>
      <c r="F14" s="330"/>
    </row>
    <row r="15" spans="1:256" s="72" customFormat="1" ht="15">
      <c r="A15" s="67" t="s">
        <v>592</v>
      </c>
      <c r="B15" s="67" t="s">
        <v>475</v>
      </c>
      <c r="C15" s="313"/>
      <c r="D15" s="29"/>
      <c r="E15" s="145"/>
      <c r="F15" s="145"/>
      <c r="G15" s="205"/>
      <c r="H15" s="205"/>
    </row>
    <row r="16" spans="1:256" s="72" customFormat="1" ht="16.5">
      <c r="A16" s="100" t="s">
        <v>109</v>
      </c>
      <c r="B16" s="101" t="s">
        <v>110</v>
      </c>
      <c r="C16" s="102" t="s">
        <v>0</v>
      </c>
      <c r="D16" s="103" t="s">
        <v>1</v>
      </c>
      <c r="E16" s="104" t="s">
        <v>111</v>
      </c>
      <c r="F16" s="104" t="s">
        <v>125</v>
      </c>
      <c r="G16" s="205"/>
      <c r="H16" s="205"/>
    </row>
    <row r="17" spans="1:8" s="72" customFormat="1" ht="16.5">
      <c r="A17" s="95"/>
      <c r="B17" s="96"/>
      <c r="C17" s="97" t="s">
        <v>112</v>
      </c>
      <c r="D17" s="98"/>
      <c r="E17" s="99" t="s">
        <v>113</v>
      </c>
      <c r="F17" s="144"/>
      <c r="G17" s="205"/>
      <c r="H17" s="205"/>
    </row>
    <row r="18" spans="1:8">
      <c r="A18" s="68"/>
      <c r="B18" s="73"/>
      <c r="C18" s="313"/>
      <c r="D18" s="29"/>
      <c r="E18" s="145"/>
      <c r="F18" s="145"/>
    </row>
    <row r="19" spans="1:8" ht="57">
      <c r="A19" s="68" t="s">
        <v>593</v>
      </c>
      <c r="B19" s="31" t="s">
        <v>176</v>
      </c>
      <c r="C19" s="8" t="s">
        <v>85</v>
      </c>
      <c r="D19" s="32">
        <v>33</v>
      </c>
      <c r="E19" s="154"/>
      <c r="F19" s="155">
        <f>+D19*E19</f>
        <v>0</v>
      </c>
    </row>
    <row r="20" spans="1:8">
      <c r="A20" s="68"/>
      <c r="B20" s="31"/>
      <c r="C20" s="8"/>
      <c r="D20" s="32"/>
      <c r="E20" s="154"/>
      <c r="F20" s="155"/>
    </row>
    <row r="21" spans="1:8" ht="57">
      <c r="A21" s="68" t="s">
        <v>594</v>
      </c>
      <c r="B21" s="31" t="s">
        <v>177</v>
      </c>
      <c r="C21" s="8" t="s">
        <v>85</v>
      </c>
      <c r="D21" s="32">
        <v>66</v>
      </c>
      <c r="E21" s="154"/>
      <c r="F21" s="155">
        <f>+D21*E21</f>
        <v>0</v>
      </c>
    </row>
    <row r="22" spans="1:8">
      <c r="A22" s="68"/>
      <c r="B22" s="31"/>
      <c r="C22" s="8"/>
      <c r="E22" s="318"/>
      <c r="F22" s="155"/>
    </row>
    <row r="23" spans="1:8" ht="57">
      <c r="A23" s="68" t="s">
        <v>595</v>
      </c>
      <c r="B23" s="31" t="s">
        <v>476</v>
      </c>
      <c r="C23" s="8" t="s">
        <v>92</v>
      </c>
      <c r="D23" s="32">
        <v>66</v>
      </c>
      <c r="E23" s="154"/>
      <c r="F23" s="155">
        <f>+D23*E23</f>
        <v>0</v>
      </c>
    </row>
    <row r="24" spans="1:8">
      <c r="A24" s="68"/>
      <c r="B24" s="31"/>
      <c r="C24" s="53"/>
      <c r="D24" s="29"/>
      <c r="E24" s="318"/>
      <c r="F24" s="155"/>
    </row>
    <row r="25" spans="1:8" ht="57">
      <c r="A25" s="68" t="s">
        <v>596</v>
      </c>
      <c r="B25" s="73" t="s">
        <v>477</v>
      </c>
      <c r="C25" s="108" t="s">
        <v>15</v>
      </c>
      <c r="D25" s="34">
        <v>2</v>
      </c>
      <c r="E25" s="154"/>
      <c r="F25" s="155">
        <f>+D25*E25</f>
        <v>0</v>
      </c>
    </row>
    <row r="26" spans="1:8">
      <c r="A26" s="68"/>
      <c r="B26" s="142"/>
      <c r="C26" s="108"/>
      <c r="D26" s="34"/>
      <c r="E26" s="145"/>
      <c r="F26" s="145"/>
    </row>
    <row r="27" spans="1:8" ht="114">
      <c r="A27" s="140" t="s">
        <v>597</v>
      </c>
      <c r="B27" s="31" t="s">
        <v>478</v>
      </c>
      <c r="C27" s="108" t="s">
        <v>87</v>
      </c>
      <c r="D27" s="36">
        <v>20</v>
      </c>
      <c r="E27" s="154"/>
      <c r="F27" s="155">
        <f>+D27*E27</f>
        <v>0</v>
      </c>
    </row>
    <row r="28" spans="1:8">
      <c r="A28" s="140"/>
      <c r="B28" s="31"/>
      <c r="C28" s="108"/>
      <c r="D28" s="36"/>
      <c r="E28" s="154"/>
      <c r="F28" s="155"/>
    </row>
    <row r="29" spans="1:8">
      <c r="A29" s="68"/>
      <c r="B29" s="73"/>
      <c r="C29" s="313"/>
      <c r="D29" s="29"/>
      <c r="E29" s="145"/>
      <c r="F29" s="145"/>
    </row>
    <row r="30" spans="1:8" ht="15.75" thickBot="1">
      <c r="A30" s="70"/>
      <c r="B30" s="70" t="s">
        <v>479</v>
      </c>
      <c r="C30" s="79"/>
      <c r="D30" s="71"/>
      <c r="E30" s="69"/>
      <c r="F30" s="319">
        <f>+SUM(F18:F27)</f>
        <v>0</v>
      </c>
    </row>
    <row r="31" spans="1:8" ht="15" thickTop="1">
      <c r="A31" s="68"/>
      <c r="B31" s="73"/>
      <c r="C31" s="313"/>
      <c r="D31" s="29"/>
      <c r="E31" s="145"/>
      <c r="F31" s="145"/>
    </row>
    <row r="32" spans="1:8" ht="15">
      <c r="A32" s="67" t="s">
        <v>598</v>
      </c>
      <c r="B32" s="84" t="s">
        <v>480</v>
      </c>
      <c r="C32" s="313"/>
      <c r="D32" s="29"/>
      <c r="E32" s="5"/>
      <c r="F32" s="5"/>
    </row>
    <row r="33" spans="1:8">
      <c r="A33" s="68"/>
      <c r="B33" s="73"/>
      <c r="C33" s="313"/>
      <c r="D33" s="29"/>
      <c r="E33" s="5"/>
      <c r="F33" s="5"/>
    </row>
    <row r="34" spans="1:8" ht="45">
      <c r="A34" s="68"/>
      <c r="B34" s="84" t="s">
        <v>481</v>
      </c>
      <c r="C34" s="108"/>
      <c r="E34" s="145"/>
      <c r="F34" s="145"/>
    </row>
    <row r="35" spans="1:8" ht="15">
      <c r="A35" s="67"/>
      <c r="B35" s="84" t="s">
        <v>3</v>
      </c>
      <c r="C35" s="313"/>
      <c r="D35" s="135">
        <v>3900</v>
      </c>
      <c r="E35" s="145"/>
      <c r="F35" s="145"/>
    </row>
    <row r="36" spans="1:8" ht="16.5">
      <c r="A36" s="136" t="s">
        <v>109</v>
      </c>
      <c r="B36" s="101" t="s">
        <v>110</v>
      </c>
      <c r="C36" s="102" t="s">
        <v>0</v>
      </c>
      <c r="D36" s="103" t="s">
        <v>1</v>
      </c>
      <c r="E36" s="104" t="s">
        <v>111</v>
      </c>
      <c r="F36" s="137" t="s">
        <v>125</v>
      </c>
    </row>
    <row r="37" spans="1:8" ht="16.5">
      <c r="A37" s="138"/>
      <c r="B37" s="96"/>
      <c r="C37" s="97" t="s">
        <v>112</v>
      </c>
      <c r="D37" s="98"/>
      <c r="E37" s="99" t="s">
        <v>113</v>
      </c>
      <c r="F37" s="320"/>
      <c r="H37" s="215"/>
    </row>
    <row r="38" spans="1:8" ht="71.25">
      <c r="A38" s="46" t="s">
        <v>599</v>
      </c>
      <c r="B38" s="31" t="s">
        <v>482</v>
      </c>
      <c r="C38" s="108" t="s">
        <v>86</v>
      </c>
      <c r="D38" s="36">
        <v>30</v>
      </c>
      <c r="E38" s="154"/>
      <c r="F38" s="155">
        <f>+D38*E38</f>
        <v>0</v>
      </c>
    </row>
    <row r="39" spans="1:8" s="72" customFormat="1" ht="15">
      <c r="A39" s="68"/>
      <c r="B39" s="73"/>
      <c r="C39" s="313"/>
      <c r="D39" s="29"/>
      <c r="E39" s="318"/>
      <c r="F39" s="318"/>
      <c r="G39" s="205"/>
      <c r="H39" s="206"/>
    </row>
    <row r="40" spans="1:8" ht="85.5">
      <c r="A40" s="46" t="s">
        <v>600</v>
      </c>
      <c r="B40" s="31" t="s">
        <v>483</v>
      </c>
      <c r="C40" s="108" t="s">
        <v>86</v>
      </c>
      <c r="D40" s="36">
        <v>163</v>
      </c>
      <c r="E40" s="154"/>
      <c r="F40" s="155">
        <f>+D40*E40</f>
        <v>0</v>
      </c>
    </row>
    <row r="41" spans="1:8" s="5" customFormat="1">
      <c r="A41" s="68"/>
      <c r="B41" s="73"/>
      <c r="C41" s="313"/>
      <c r="D41" s="29"/>
      <c r="E41" s="318"/>
      <c r="F41" s="318"/>
      <c r="G41" s="206"/>
      <c r="H41" s="206"/>
    </row>
    <row r="42" spans="1:8" s="5" customFormat="1" ht="85.5">
      <c r="A42" s="46" t="s">
        <v>601</v>
      </c>
      <c r="B42" s="31" t="s">
        <v>484</v>
      </c>
      <c r="C42" s="108" t="s">
        <v>86</v>
      </c>
      <c r="D42" s="36">
        <v>12</v>
      </c>
      <c r="E42" s="154"/>
      <c r="F42" s="155">
        <f>+D42*E42</f>
        <v>0</v>
      </c>
      <c r="G42" s="206"/>
      <c r="H42" s="206"/>
    </row>
    <row r="43" spans="1:8" s="5" customFormat="1">
      <c r="A43" s="46"/>
      <c r="B43" s="31"/>
      <c r="C43" s="108"/>
      <c r="D43" s="36"/>
      <c r="E43" s="154"/>
      <c r="F43" s="155"/>
      <c r="G43" s="206"/>
      <c r="H43" s="206"/>
    </row>
    <row r="44" spans="1:8" s="5" customFormat="1" ht="85.5">
      <c r="A44" s="46" t="s">
        <v>602</v>
      </c>
      <c r="B44" s="31" t="s">
        <v>485</v>
      </c>
      <c r="C44" s="8"/>
      <c r="D44" s="19"/>
      <c r="E44" s="164"/>
      <c r="F44" s="164"/>
      <c r="G44" s="206"/>
      <c r="H44" s="206"/>
    </row>
    <row r="45" spans="1:8" s="5" customFormat="1" ht="16.5">
      <c r="A45" s="262"/>
      <c r="B45" s="31" t="s">
        <v>161</v>
      </c>
      <c r="C45" s="8" t="s">
        <v>85</v>
      </c>
      <c r="D45" s="19">
        <v>12</v>
      </c>
      <c r="E45" s="154"/>
      <c r="F45" s="155">
        <f>+D45*E45</f>
        <v>0</v>
      </c>
      <c r="G45" s="206"/>
      <c r="H45" s="206"/>
    </row>
    <row r="46" spans="1:8" ht="16.5">
      <c r="A46" s="262"/>
      <c r="B46" s="31" t="s">
        <v>486</v>
      </c>
      <c r="C46" s="8" t="s">
        <v>85</v>
      </c>
      <c r="D46" s="19">
        <v>12</v>
      </c>
      <c r="E46" s="154"/>
      <c r="F46" s="155">
        <f>+D46*E46</f>
        <v>0</v>
      </c>
    </row>
    <row r="47" spans="1:8" ht="16.5">
      <c r="A47" s="262"/>
      <c r="B47" s="31" t="s">
        <v>487</v>
      </c>
      <c r="C47" s="8" t="s">
        <v>85</v>
      </c>
      <c r="D47" s="19">
        <v>12</v>
      </c>
      <c r="E47" s="154"/>
      <c r="F47" s="155">
        <f>+D47*E47</f>
        <v>0</v>
      </c>
    </row>
    <row r="48" spans="1:8">
      <c r="A48" s="262"/>
      <c r="B48" s="31"/>
      <c r="C48" s="8"/>
      <c r="E48" s="154"/>
      <c r="F48" s="155"/>
    </row>
    <row r="49" spans="1:7" ht="85.5">
      <c r="A49" s="46" t="s">
        <v>603</v>
      </c>
      <c r="B49" s="31" t="s">
        <v>488</v>
      </c>
      <c r="C49" s="8"/>
      <c r="E49" s="154"/>
      <c r="F49" s="155"/>
    </row>
    <row r="50" spans="1:7">
      <c r="A50" s="262"/>
      <c r="B50" s="31" t="s">
        <v>489</v>
      </c>
      <c r="C50" s="8" t="s">
        <v>15</v>
      </c>
      <c r="D50" s="19">
        <v>1</v>
      </c>
      <c r="E50" s="154"/>
      <c r="F50" s="155">
        <f>+D50*E50</f>
        <v>0</v>
      </c>
    </row>
    <row r="51" spans="1:7">
      <c r="A51" s="262"/>
      <c r="B51" s="31" t="s">
        <v>161</v>
      </c>
      <c r="C51" s="8" t="s">
        <v>15</v>
      </c>
      <c r="D51" s="19">
        <v>2</v>
      </c>
      <c r="E51" s="154"/>
      <c r="F51" s="155">
        <f>+D51*E51</f>
        <v>0</v>
      </c>
    </row>
    <row r="52" spans="1:7">
      <c r="A52" s="46"/>
      <c r="B52" s="31"/>
      <c r="C52" s="8"/>
      <c r="E52" s="154"/>
      <c r="F52" s="155"/>
    </row>
    <row r="53" spans="1:7" ht="15.75" thickBot="1">
      <c r="A53" s="70"/>
      <c r="B53" s="70" t="s">
        <v>490</v>
      </c>
      <c r="C53" s="78"/>
      <c r="D53" s="71"/>
      <c r="E53" s="69"/>
      <c r="F53" s="158">
        <f>+SUM(F38:F52)</f>
        <v>0</v>
      </c>
    </row>
    <row r="54" spans="1:7" ht="15" thickTop="1">
      <c r="A54" s="46"/>
      <c r="B54" s="31"/>
      <c r="C54" s="8"/>
      <c r="E54" s="18"/>
      <c r="F54" s="54"/>
      <c r="G54" s="215"/>
    </row>
    <row r="55" spans="1:7" ht="30">
      <c r="A55" s="67" t="s">
        <v>604</v>
      </c>
      <c r="B55" s="84" t="s">
        <v>491</v>
      </c>
      <c r="C55" s="313"/>
      <c r="D55" s="135">
        <v>4450</v>
      </c>
      <c r="E55" s="145"/>
      <c r="F55" s="145"/>
    </row>
    <row r="56" spans="1:7" ht="15">
      <c r="A56" s="67"/>
      <c r="B56" s="84"/>
      <c r="C56" s="313"/>
      <c r="D56" s="135"/>
      <c r="E56" s="145"/>
      <c r="F56" s="145"/>
    </row>
    <row r="57" spans="1:7" ht="16.5">
      <c r="A57" s="100" t="s">
        <v>109</v>
      </c>
      <c r="B57" s="101" t="s">
        <v>110</v>
      </c>
      <c r="C57" s="102" t="s">
        <v>0</v>
      </c>
      <c r="D57" s="103" t="s">
        <v>1</v>
      </c>
      <c r="E57" s="104" t="s">
        <v>111</v>
      </c>
      <c r="F57" s="104" t="s">
        <v>125</v>
      </c>
      <c r="G57" s="234"/>
    </row>
    <row r="58" spans="1:7" ht="16.5">
      <c r="A58" s="95"/>
      <c r="B58" s="96"/>
      <c r="C58" s="97" t="s">
        <v>112</v>
      </c>
      <c r="D58" s="98"/>
      <c r="E58" s="99" t="s">
        <v>113</v>
      </c>
      <c r="F58" s="144"/>
    </row>
    <row r="59" spans="1:7" ht="15">
      <c r="A59" s="68"/>
      <c r="B59" s="84" t="s">
        <v>4</v>
      </c>
      <c r="C59" s="313"/>
      <c r="D59" s="29"/>
      <c r="E59" s="145"/>
      <c r="F59" s="145"/>
    </row>
    <row r="60" spans="1:7" ht="57">
      <c r="A60" s="68" t="s">
        <v>605</v>
      </c>
      <c r="B60" s="31" t="s">
        <v>492</v>
      </c>
      <c r="C60" s="108" t="s">
        <v>87</v>
      </c>
      <c r="D60" s="36">
        <v>162</v>
      </c>
      <c r="E60" s="154"/>
      <c r="F60" s="155">
        <f>+D60*E60</f>
        <v>0</v>
      </c>
    </row>
    <row r="61" spans="1:7">
      <c r="A61" s="68"/>
      <c r="B61" s="73"/>
      <c r="C61" s="313"/>
      <c r="D61" s="29"/>
      <c r="E61" s="318"/>
      <c r="F61" s="318"/>
    </row>
    <row r="62" spans="1:7" ht="57">
      <c r="A62" s="68" t="s">
        <v>606</v>
      </c>
      <c r="B62" s="31" t="s">
        <v>173</v>
      </c>
      <c r="C62" s="108" t="s">
        <v>87</v>
      </c>
      <c r="D62" s="36">
        <v>162</v>
      </c>
      <c r="E62" s="154"/>
      <c r="F62" s="155">
        <f>+D62*E62</f>
        <v>0</v>
      </c>
    </row>
    <row r="63" spans="1:7">
      <c r="A63" s="68"/>
      <c r="B63" s="73"/>
      <c r="C63" s="313"/>
      <c r="D63" s="29"/>
      <c r="E63" s="318"/>
      <c r="F63" s="318"/>
    </row>
    <row r="64" spans="1:7" ht="15">
      <c r="A64" s="68"/>
      <c r="B64" s="321" t="s">
        <v>6</v>
      </c>
      <c r="C64" s="321"/>
      <c r="D64" s="321"/>
      <c r="E64" s="322"/>
      <c r="F64" s="318"/>
    </row>
    <row r="65" spans="1:7" ht="99.75">
      <c r="A65" s="46" t="s">
        <v>607</v>
      </c>
      <c r="B65" s="31" t="s">
        <v>493</v>
      </c>
      <c r="C65" s="108" t="s">
        <v>86</v>
      </c>
      <c r="D65" s="36">
        <v>90</v>
      </c>
      <c r="E65" s="154"/>
      <c r="F65" s="155">
        <f>+D65*E65</f>
        <v>0</v>
      </c>
    </row>
    <row r="66" spans="1:7">
      <c r="A66" s="68"/>
      <c r="B66" s="31"/>
      <c r="C66" s="58"/>
      <c r="D66" s="36"/>
      <c r="E66" s="154"/>
      <c r="F66" s="155"/>
    </row>
    <row r="67" spans="1:7" ht="15.75">
      <c r="A67" s="68"/>
      <c r="B67" s="84" t="s">
        <v>5</v>
      </c>
      <c r="C67" s="59"/>
      <c r="D67" s="141">
        <v>160</v>
      </c>
      <c r="E67" s="323"/>
      <c r="F67" s="324"/>
    </row>
    <row r="68" spans="1:7" ht="15.75">
      <c r="A68" s="68"/>
      <c r="B68" s="84"/>
      <c r="C68" s="59"/>
      <c r="D68" s="60"/>
      <c r="E68" s="323"/>
      <c r="F68" s="324"/>
    </row>
    <row r="69" spans="1:7" ht="28.5">
      <c r="A69" s="68" t="s">
        <v>608</v>
      </c>
      <c r="B69" s="31" t="s">
        <v>494</v>
      </c>
      <c r="C69" s="108" t="s">
        <v>86</v>
      </c>
      <c r="D69" s="36">
        <v>30</v>
      </c>
      <c r="E69" s="154"/>
      <c r="F69" s="155">
        <f>+D69*E69</f>
        <v>0</v>
      </c>
    </row>
    <row r="70" spans="1:7">
      <c r="A70" s="46"/>
      <c r="B70" s="31"/>
      <c r="C70" s="108"/>
      <c r="D70" s="36"/>
      <c r="E70" s="154"/>
      <c r="F70" s="155"/>
      <c r="G70" s="27"/>
    </row>
    <row r="71" spans="1:7" ht="28.5">
      <c r="A71" s="46" t="s">
        <v>609</v>
      </c>
      <c r="B71" s="31" t="s">
        <v>132</v>
      </c>
      <c r="C71" s="108" t="s">
        <v>86</v>
      </c>
      <c r="D71" s="36">
        <v>9</v>
      </c>
      <c r="E71" s="154"/>
      <c r="F71" s="155">
        <f>+D71*E71</f>
        <v>0</v>
      </c>
    </row>
    <row r="72" spans="1:7" ht="16.5">
      <c r="A72" s="68"/>
      <c r="B72" s="31"/>
      <c r="C72" s="57"/>
      <c r="D72" s="36"/>
      <c r="E72" s="154"/>
      <c r="F72" s="155"/>
    </row>
    <row r="73" spans="1:7" ht="28.5">
      <c r="A73" s="46" t="s">
        <v>610</v>
      </c>
      <c r="B73" s="31" t="s">
        <v>495</v>
      </c>
      <c r="C73" s="108" t="s">
        <v>87</v>
      </c>
      <c r="D73" s="36">
        <v>150</v>
      </c>
      <c r="E73" s="154"/>
      <c r="F73" s="155">
        <f>+D73*E73</f>
        <v>0</v>
      </c>
    </row>
    <row r="74" spans="1:7">
      <c r="A74" s="145"/>
      <c r="B74" s="145"/>
      <c r="C74" s="145"/>
      <c r="D74" s="145"/>
      <c r="E74" s="145"/>
      <c r="F74" s="145"/>
    </row>
    <row r="75" spans="1:7" ht="15">
      <c r="A75" s="68"/>
      <c r="B75" s="84" t="s">
        <v>9</v>
      </c>
      <c r="C75" s="313"/>
      <c r="D75" s="29"/>
      <c r="E75" s="145"/>
      <c r="F75" s="145"/>
    </row>
    <row r="76" spans="1:7" ht="99.75">
      <c r="A76" s="68" t="s">
        <v>611</v>
      </c>
      <c r="B76" s="73" t="s">
        <v>496</v>
      </c>
      <c r="C76" s="108" t="s">
        <v>86</v>
      </c>
      <c r="D76" s="36">
        <v>39</v>
      </c>
      <c r="E76" s="154"/>
      <c r="F76" s="155">
        <f>+D76*E76</f>
        <v>0</v>
      </c>
    </row>
    <row r="77" spans="1:7">
      <c r="A77" s="68"/>
      <c r="B77" s="73"/>
      <c r="C77" s="313"/>
      <c r="D77" s="29"/>
      <c r="E77" s="318"/>
      <c r="F77" s="318"/>
    </row>
    <row r="78" spans="1:7" ht="44.25">
      <c r="A78" s="46" t="s">
        <v>612</v>
      </c>
      <c r="B78" s="31" t="s">
        <v>497</v>
      </c>
      <c r="C78" s="108" t="s">
        <v>87</v>
      </c>
      <c r="D78" s="36">
        <v>96</v>
      </c>
      <c r="E78" s="154"/>
      <c r="F78" s="155">
        <f>+D78*E78</f>
        <v>0</v>
      </c>
    </row>
    <row r="79" spans="1:7">
      <c r="A79" s="68"/>
      <c r="B79" s="73"/>
      <c r="C79" s="313"/>
      <c r="D79" s="29"/>
      <c r="E79" s="318"/>
      <c r="F79" s="318"/>
    </row>
    <row r="80" spans="1:7" ht="16.5">
      <c r="A80" s="68"/>
      <c r="B80" s="84" t="s">
        <v>10</v>
      </c>
      <c r="C80" s="55"/>
      <c r="D80" s="325"/>
      <c r="E80" s="326"/>
      <c r="F80" s="327"/>
    </row>
    <row r="81" spans="1:8" ht="44.25">
      <c r="A81" s="174" t="s">
        <v>613</v>
      </c>
      <c r="B81" s="31" t="s">
        <v>498</v>
      </c>
      <c r="C81" s="108" t="s">
        <v>87</v>
      </c>
      <c r="D81" s="36">
        <v>93</v>
      </c>
      <c r="E81" s="154"/>
      <c r="F81" s="155">
        <f>+D81*E81</f>
        <v>0</v>
      </c>
    </row>
    <row r="82" spans="1:8">
      <c r="A82" s="174"/>
      <c r="B82" s="31"/>
      <c r="C82" s="108"/>
      <c r="D82" s="36"/>
      <c r="E82" s="154"/>
      <c r="F82" s="155"/>
    </row>
    <row r="83" spans="1:8" ht="42.75">
      <c r="A83" s="46" t="s">
        <v>614</v>
      </c>
      <c r="B83" s="31" t="s">
        <v>499</v>
      </c>
      <c r="C83" s="108" t="s">
        <v>83</v>
      </c>
      <c r="D83" s="36">
        <v>54</v>
      </c>
      <c r="E83" s="154"/>
      <c r="F83" s="155">
        <f>+D83*E83</f>
        <v>0</v>
      </c>
    </row>
    <row r="84" spans="1:8">
      <c r="A84" s="68"/>
      <c r="B84" s="73"/>
      <c r="C84" s="108"/>
      <c r="D84" s="36"/>
      <c r="E84" s="154"/>
      <c r="F84" s="155"/>
    </row>
    <row r="85" spans="1:8" ht="15">
      <c r="A85" s="68"/>
      <c r="B85" s="84" t="s">
        <v>8</v>
      </c>
      <c r="C85" s="313"/>
      <c r="D85" s="29"/>
      <c r="E85" s="318"/>
      <c r="F85" s="155"/>
    </row>
    <row r="86" spans="1:8" ht="87">
      <c r="A86" s="68" t="s">
        <v>615</v>
      </c>
      <c r="B86" s="73" t="s">
        <v>500</v>
      </c>
      <c r="C86" s="108"/>
      <c r="E86" s="154"/>
      <c r="F86" s="155"/>
    </row>
    <row r="87" spans="1:8" ht="16.5">
      <c r="A87" s="68"/>
      <c r="B87" s="142" t="s">
        <v>501</v>
      </c>
      <c r="C87" s="108" t="s">
        <v>83</v>
      </c>
      <c r="D87" s="32">
        <v>30</v>
      </c>
      <c r="E87" s="154"/>
      <c r="F87" s="155">
        <f>+D87*E87</f>
        <v>0</v>
      </c>
    </row>
    <row r="88" spans="1:8" s="5" customFormat="1">
      <c r="A88" s="68"/>
      <c r="B88" s="142"/>
      <c r="C88" s="108"/>
      <c r="D88" s="32"/>
      <c r="E88" s="154"/>
      <c r="F88" s="155"/>
      <c r="G88" s="206"/>
      <c r="H88" s="206"/>
    </row>
    <row r="89" spans="1:8">
      <c r="A89" s="68"/>
      <c r="B89" s="142"/>
      <c r="C89" s="108"/>
      <c r="D89" s="32"/>
      <c r="E89" s="154"/>
      <c r="F89" s="155"/>
    </row>
    <row r="90" spans="1:8" ht="72.75">
      <c r="A90" s="68" t="s">
        <v>616</v>
      </c>
      <c r="B90" s="73" t="s">
        <v>502</v>
      </c>
      <c r="C90" s="108"/>
      <c r="D90" s="32"/>
      <c r="E90" s="154"/>
      <c r="F90" s="155"/>
    </row>
    <row r="91" spans="1:8" ht="16.5">
      <c r="A91" s="68"/>
      <c r="B91" s="142" t="s">
        <v>503</v>
      </c>
      <c r="C91" s="108" t="s">
        <v>83</v>
      </c>
      <c r="D91" s="32">
        <v>84</v>
      </c>
      <c r="E91" s="154"/>
      <c r="F91" s="155">
        <f>+D91*E91</f>
        <v>0</v>
      </c>
    </row>
    <row r="92" spans="1:8">
      <c r="A92" s="68"/>
      <c r="B92" s="31"/>
      <c r="C92" s="108"/>
      <c r="D92" s="36"/>
      <c r="E92" s="154"/>
      <c r="F92" s="155"/>
    </row>
    <row r="93" spans="1:8" ht="71.25">
      <c r="A93" s="68" t="s">
        <v>617</v>
      </c>
      <c r="B93" s="31" t="s">
        <v>504</v>
      </c>
      <c r="C93" s="108" t="s">
        <v>86</v>
      </c>
      <c r="D93" s="36">
        <v>10.5</v>
      </c>
      <c r="E93" s="154"/>
      <c r="F93" s="155">
        <f>+D93*E93</f>
        <v>0</v>
      </c>
    </row>
    <row r="94" spans="1:8">
      <c r="A94" s="68"/>
      <c r="B94" s="31"/>
      <c r="C94" s="108"/>
      <c r="D94" s="36"/>
      <c r="E94" s="154"/>
      <c r="F94" s="155"/>
    </row>
    <row r="95" spans="1:8" ht="28.5">
      <c r="A95" s="328" t="s">
        <v>618</v>
      </c>
      <c r="B95" s="31" t="s">
        <v>505</v>
      </c>
      <c r="C95" s="313" t="s">
        <v>506</v>
      </c>
      <c r="D95" s="32">
        <v>210</v>
      </c>
      <c r="E95" s="154"/>
      <c r="F95" s="155">
        <f>+D95*E95</f>
        <v>0</v>
      </c>
    </row>
    <row r="96" spans="1:8">
      <c r="A96" s="328"/>
      <c r="B96" s="73"/>
      <c r="C96" s="313"/>
      <c r="D96" s="32"/>
      <c r="E96" s="329"/>
      <c r="F96" s="329"/>
    </row>
    <row r="97" spans="1:8" ht="57">
      <c r="A97" s="328" t="s">
        <v>619</v>
      </c>
      <c r="B97" s="31" t="s">
        <v>507</v>
      </c>
      <c r="C97" s="313" t="s">
        <v>506</v>
      </c>
      <c r="D97" s="32">
        <v>168</v>
      </c>
      <c r="E97" s="154"/>
      <c r="F97" s="155">
        <f>+D97*E97</f>
        <v>0</v>
      </c>
    </row>
    <row r="98" spans="1:8">
      <c r="A98" s="328"/>
      <c r="B98" s="31"/>
      <c r="C98" s="313"/>
      <c r="D98" s="32"/>
      <c r="E98" s="329"/>
      <c r="F98" s="329"/>
    </row>
    <row r="99" spans="1:8" ht="15.75" thickBot="1">
      <c r="A99" s="70"/>
      <c r="B99" s="70" t="s">
        <v>508</v>
      </c>
      <c r="C99" s="78"/>
      <c r="D99" s="71"/>
      <c r="E99" s="69"/>
      <c r="F99" s="317">
        <f>+SUM(F59:F98)</f>
        <v>0</v>
      </c>
    </row>
    <row r="100" spans="1:8" ht="15.75" thickTop="1">
      <c r="A100" s="67"/>
      <c r="B100" s="67"/>
      <c r="C100" s="80"/>
      <c r="D100" s="74"/>
      <c r="E100" s="72"/>
      <c r="F100" s="75"/>
    </row>
    <row r="101" spans="1:8" ht="15">
      <c r="A101" s="67" t="s">
        <v>620</v>
      </c>
      <c r="B101" s="84" t="s">
        <v>509</v>
      </c>
      <c r="C101" s="143"/>
      <c r="D101" s="84"/>
      <c r="E101" s="67"/>
      <c r="F101" s="84" t="str">
        <f>IF(ISBLANK(D101),"",IF(ISBLANK(E101),"",D101*E101))</f>
        <v/>
      </c>
    </row>
    <row r="102" spans="1:8">
      <c r="A102" s="145"/>
      <c r="B102" s="31"/>
      <c r="C102" s="108"/>
      <c r="D102" s="36"/>
      <c r="E102" s="18"/>
      <c r="F102" s="54"/>
    </row>
    <row r="103" spans="1:8" ht="28.5">
      <c r="A103" s="46" t="s">
        <v>621</v>
      </c>
      <c r="B103" s="31" t="s">
        <v>510</v>
      </c>
      <c r="C103" s="108" t="s">
        <v>88</v>
      </c>
      <c r="D103" s="36">
        <v>10</v>
      </c>
      <c r="E103" s="154"/>
      <c r="F103" s="155">
        <f>+D103*E103</f>
        <v>0</v>
      </c>
    </row>
    <row r="104" spans="1:8">
      <c r="A104" s="145"/>
      <c r="B104" s="31"/>
      <c r="C104" s="108"/>
      <c r="D104" s="36"/>
      <c r="E104" s="154"/>
      <c r="F104" s="155"/>
    </row>
    <row r="105" spans="1:8" ht="42.75">
      <c r="A105" s="46" t="s">
        <v>622</v>
      </c>
      <c r="B105" s="31" t="s">
        <v>511</v>
      </c>
      <c r="C105" s="108" t="s">
        <v>88</v>
      </c>
      <c r="D105" s="36">
        <v>20</v>
      </c>
      <c r="E105" s="154"/>
      <c r="F105" s="155">
        <f>+D105*E105</f>
        <v>0</v>
      </c>
    </row>
    <row r="106" spans="1:8">
      <c r="A106" s="145"/>
      <c r="B106" s="31"/>
      <c r="C106" s="108"/>
      <c r="D106" s="36"/>
      <c r="E106" s="154"/>
      <c r="F106" s="155"/>
    </row>
    <row r="107" spans="1:8" s="5" customFormat="1">
      <c r="A107" s="46" t="s">
        <v>623</v>
      </c>
      <c r="B107" s="31" t="s">
        <v>512</v>
      </c>
      <c r="C107" s="108" t="s">
        <v>88</v>
      </c>
      <c r="D107" s="36">
        <v>10</v>
      </c>
      <c r="E107" s="154"/>
      <c r="F107" s="155">
        <f>+D107*E107</f>
        <v>0</v>
      </c>
      <c r="G107" s="206"/>
      <c r="H107" s="206"/>
    </row>
    <row r="108" spans="1:8" s="5" customFormat="1">
      <c r="A108" s="145"/>
      <c r="B108" s="31"/>
      <c r="C108" s="108"/>
      <c r="D108" s="36"/>
      <c r="E108" s="154"/>
      <c r="F108" s="155"/>
      <c r="G108" s="206"/>
      <c r="H108" s="206"/>
    </row>
    <row r="109" spans="1:8" s="5" customFormat="1" ht="28.5">
      <c r="A109" s="68" t="s">
        <v>624</v>
      </c>
      <c r="B109" s="31" t="s">
        <v>359</v>
      </c>
      <c r="C109" s="108" t="s">
        <v>19</v>
      </c>
      <c r="D109" s="36">
        <v>1</v>
      </c>
      <c r="E109" s="154"/>
      <c r="F109" s="155">
        <f>+D109*E109</f>
        <v>0</v>
      </c>
      <c r="G109" s="206"/>
      <c r="H109" s="206"/>
    </row>
    <row r="110" spans="1:8" s="5" customFormat="1">
      <c r="A110" s="68"/>
      <c r="B110" s="31"/>
      <c r="C110" s="108"/>
      <c r="D110" s="36"/>
      <c r="E110" s="154"/>
      <c r="F110" s="155"/>
      <c r="G110" s="206"/>
      <c r="H110" s="206"/>
    </row>
    <row r="111" spans="1:8" s="5" customFormat="1" ht="42.75">
      <c r="A111" s="68" t="s">
        <v>625</v>
      </c>
      <c r="B111" s="31" t="s">
        <v>179</v>
      </c>
      <c r="C111" s="108" t="s">
        <v>19</v>
      </c>
      <c r="D111" s="36">
        <v>1</v>
      </c>
      <c r="E111" s="154"/>
      <c r="F111" s="155">
        <f>+D111*E111</f>
        <v>0</v>
      </c>
      <c r="G111" s="206"/>
      <c r="H111" s="206"/>
    </row>
    <row r="112" spans="1:8" s="5" customFormat="1">
      <c r="A112" s="68"/>
      <c r="B112" s="31"/>
      <c r="C112" s="108"/>
      <c r="D112" s="36"/>
      <c r="E112" s="154"/>
      <c r="F112" s="155"/>
      <c r="G112" s="206"/>
      <c r="H112" s="206"/>
    </row>
    <row r="113" spans="1:8" s="5" customFormat="1" ht="256.5">
      <c r="A113" s="68" t="s">
        <v>626</v>
      </c>
      <c r="B113" s="31" t="s">
        <v>513</v>
      </c>
      <c r="C113" s="108"/>
      <c r="D113" s="36">
        <v>3</v>
      </c>
      <c r="E113" s="154"/>
      <c r="F113" s="155">
        <f>+D113*E113</f>
        <v>0</v>
      </c>
      <c r="G113" s="206"/>
      <c r="H113" s="206"/>
    </row>
    <row r="114" spans="1:8" s="72" customFormat="1" ht="15">
      <c r="A114" s="68"/>
      <c r="B114" s="31"/>
      <c r="C114" s="108"/>
      <c r="D114" s="36"/>
      <c r="E114" s="154"/>
      <c r="F114" s="155"/>
      <c r="G114" s="205"/>
      <c r="H114" s="205"/>
    </row>
    <row r="115" spans="1:8" s="72" customFormat="1" ht="15.75" thickBot="1">
      <c r="A115" s="70"/>
      <c r="B115" s="70" t="s">
        <v>514</v>
      </c>
      <c r="C115" s="78"/>
      <c r="D115" s="71"/>
      <c r="E115" s="69"/>
      <c r="F115" s="158">
        <f>+SUM(F102:F114)</f>
        <v>0</v>
      </c>
      <c r="G115" s="205"/>
      <c r="H115" s="205"/>
    </row>
    <row r="116" spans="1:8" s="72" customFormat="1" ht="15.75" thickTop="1">
      <c r="A116" s="67"/>
      <c r="B116" s="67"/>
      <c r="C116" s="80"/>
      <c r="D116" s="74"/>
      <c r="F116" s="75"/>
      <c r="G116" s="205"/>
      <c r="H116" s="205"/>
    </row>
    <row r="117" spans="1:8" ht="30">
      <c r="A117" s="67" t="s">
        <v>627</v>
      </c>
      <c r="B117" s="84" t="s">
        <v>515</v>
      </c>
      <c r="C117" s="143"/>
      <c r="D117" s="84"/>
      <c r="E117" s="18"/>
      <c r="F117" s="54"/>
    </row>
    <row r="118" spans="1:8" ht="16.5">
      <c r="A118" s="100" t="s">
        <v>109</v>
      </c>
      <c r="B118" s="101" t="s">
        <v>110</v>
      </c>
      <c r="C118" s="102" t="s">
        <v>0</v>
      </c>
      <c r="D118" s="103" t="s">
        <v>1</v>
      </c>
      <c r="E118" s="104" t="s">
        <v>111</v>
      </c>
      <c r="F118" s="104" t="s">
        <v>125</v>
      </c>
    </row>
    <row r="119" spans="1:8" ht="16.5">
      <c r="A119" s="95"/>
      <c r="B119" s="96"/>
      <c r="C119" s="97" t="s">
        <v>112</v>
      </c>
      <c r="D119" s="98"/>
      <c r="E119" s="99" t="s">
        <v>113</v>
      </c>
      <c r="F119" s="144"/>
    </row>
    <row r="120" spans="1:8">
      <c r="A120" s="145"/>
      <c r="B120" s="31"/>
      <c r="C120" s="108"/>
      <c r="D120" s="36"/>
      <c r="E120" s="18"/>
      <c r="F120" s="54"/>
    </row>
    <row r="121" spans="1:8" ht="28.5">
      <c r="A121" s="68" t="s">
        <v>628</v>
      </c>
      <c r="B121" s="31" t="s">
        <v>463</v>
      </c>
      <c r="C121" s="108" t="s">
        <v>19</v>
      </c>
      <c r="D121" s="36">
        <f>+F13+F30+F53+F99+F115</f>
        <v>0</v>
      </c>
      <c r="E121" s="267">
        <v>0.05</v>
      </c>
      <c r="F121" s="155">
        <f>+D121*E121</f>
        <v>0</v>
      </c>
    </row>
    <row r="122" spans="1:8">
      <c r="A122" s="68"/>
      <c r="B122" s="31"/>
      <c r="C122" s="108"/>
      <c r="D122" s="36"/>
      <c r="E122" s="18"/>
      <c r="F122" s="54"/>
    </row>
    <row r="123" spans="1:8" ht="15.75" thickBot="1">
      <c r="A123" s="70"/>
      <c r="B123" s="70" t="s">
        <v>516</v>
      </c>
      <c r="C123" s="78"/>
      <c r="D123" s="71"/>
      <c r="E123" s="69"/>
      <c r="F123" s="158">
        <f>+F121</f>
        <v>0</v>
      </c>
    </row>
    <row r="124" spans="1:8" ht="16.5" thickTop="1" thickBot="1">
      <c r="A124" s="70"/>
      <c r="B124" s="70"/>
      <c r="C124" s="78"/>
      <c r="D124" s="71"/>
      <c r="E124" s="69"/>
      <c r="F124" s="147"/>
    </row>
    <row r="125" spans="1:8" ht="16.5" thickTop="1" thickBot="1">
      <c r="A125" s="70"/>
      <c r="B125" s="70" t="s">
        <v>517</v>
      </c>
      <c r="C125" s="78"/>
      <c r="D125" s="71"/>
      <c r="E125" s="69"/>
      <c r="F125" s="158">
        <f>+F123+F115+F99+F53+F30+F13</f>
        <v>0</v>
      </c>
    </row>
    <row r="126" spans="1:8" ht="15" thickTop="1">
      <c r="A126" s="46"/>
      <c r="B126" s="66"/>
      <c r="C126" s="8"/>
      <c r="D126" s="65"/>
      <c r="E126" s="165"/>
      <c r="F126" s="166"/>
    </row>
    <row r="130" spans="1:4" ht="15">
      <c r="A130" s="45"/>
      <c r="B130" s="35"/>
      <c r="C130" s="52"/>
      <c r="D130" s="29"/>
    </row>
    <row r="131" spans="1:4">
      <c r="A131" s="43"/>
      <c r="B131" s="28"/>
      <c r="C131" s="52"/>
      <c r="D131" s="29"/>
    </row>
    <row r="132" spans="1:4">
      <c r="A132" s="44"/>
      <c r="B132" s="30"/>
      <c r="C132" s="52"/>
      <c r="D132" s="29"/>
    </row>
    <row r="133" spans="1:4">
      <c r="A133" s="43"/>
      <c r="B133" s="30"/>
      <c r="C133" s="51"/>
    </row>
    <row r="134" spans="1:4" ht="15">
      <c r="A134" s="47"/>
      <c r="B134" s="35"/>
      <c r="C134" s="81"/>
      <c r="D134" s="25"/>
    </row>
    <row r="136" spans="1:4" ht="15">
      <c r="B136" s="35"/>
    </row>
    <row r="147" spans="1:4" ht="15">
      <c r="A147" s="43"/>
      <c r="B147" s="35"/>
      <c r="C147" s="81"/>
      <c r="D147" s="25"/>
    </row>
    <row r="148" spans="1:4" ht="15">
      <c r="A148" s="43"/>
      <c r="B148" s="35"/>
      <c r="C148" s="81"/>
      <c r="D148" s="25"/>
    </row>
    <row r="149" spans="1:4" ht="15">
      <c r="A149" s="43"/>
      <c r="C149" s="81"/>
      <c r="D149" s="25"/>
    </row>
  </sheetData>
  <pageMargins left="0.7" right="0.7" top="0.75" bottom="0.75" header="0.3" footer="0.3"/>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CB0515-A1BB-4F6E-B5D2-740E56768F5D}">
  <sheetPr>
    <tabColor rgb="FFFF0000"/>
  </sheetPr>
  <dimension ref="A1:IV87"/>
  <sheetViews>
    <sheetView view="pageBreakPreview" topLeftCell="A32" zoomScaleNormal="85" zoomScaleSheetLayoutView="100" workbookViewId="0">
      <selection activeCell="B41" sqref="B41"/>
    </sheetView>
  </sheetViews>
  <sheetFormatPr defaultColWidth="8.85546875" defaultRowHeight="14.25"/>
  <cols>
    <col min="1" max="1" width="7" style="37" customWidth="1"/>
    <col min="2" max="2" width="38.5703125" style="37" customWidth="1"/>
    <col min="3" max="3" width="5.140625" style="50" customWidth="1"/>
    <col min="4" max="4" width="10.28515625" style="19" customWidth="1"/>
    <col min="5" max="5" width="12.140625" style="27" customWidth="1"/>
    <col min="6" max="6" width="15.140625" style="27" customWidth="1"/>
    <col min="7" max="8" width="8.85546875" style="206"/>
    <col min="9" max="16384" width="8.85546875" style="27"/>
  </cols>
  <sheetData>
    <row r="1" spans="1:256" s="26" customFormat="1" ht="15">
      <c r="A1" s="38" t="s">
        <v>584</v>
      </c>
      <c r="B1" s="38" t="s">
        <v>543</v>
      </c>
      <c r="C1" s="77"/>
      <c r="D1" s="40"/>
      <c r="E1" s="41"/>
      <c r="F1" s="39"/>
      <c r="G1" s="205"/>
      <c r="H1" s="205"/>
    </row>
    <row r="2" spans="1:256" s="26" customFormat="1" ht="15">
      <c r="A2" s="7"/>
      <c r="B2" s="7"/>
      <c r="C2" s="82"/>
      <c r="D2" s="17"/>
      <c r="E2" s="21"/>
      <c r="F2" s="6"/>
      <c r="G2" s="205"/>
      <c r="H2" s="205"/>
    </row>
    <row r="3" spans="1:256" ht="15">
      <c r="A3" s="7" t="s">
        <v>585</v>
      </c>
      <c r="B3" s="266" t="s">
        <v>544</v>
      </c>
      <c r="C3" s="82"/>
      <c r="D3" s="18"/>
      <c r="E3" s="20"/>
      <c r="F3" s="18"/>
    </row>
    <row r="4" spans="1:256" ht="16.5">
      <c r="A4" s="100" t="s">
        <v>109</v>
      </c>
      <c r="B4" s="101" t="s">
        <v>110</v>
      </c>
      <c r="C4" s="102" t="s">
        <v>0</v>
      </c>
      <c r="D4" s="103" t="s">
        <v>1</v>
      </c>
      <c r="E4" s="104" t="s">
        <v>111</v>
      </c>
      <c r="F4" s="104" t="s">
        <v>125</v>
      </c>
    </row>
    <row r="5" spans="1:256" ht="16.5">
      <c r="A5" s="95"/>
      <c r="B5" s="96"/>
      <c r="C5" s="97" t="s">
        <v>112</v>
      </c>
      <c r="D5" s="98"/>
      <c r="E5" s="99" t="s">
        <v>113</v>
      </c>
      <c r="F5" s="144"/>
      <c r="G5" s="207"/>
      <c r="H5" s="207"/>
      <c r="I5" s="112"/>
      <c r="J5" s="113"/>
      <c r="K5" s="114"/>
      <c r="L5" s="115"/>
      <c r="M5" s="111"/>
      <c r="N5" s="111"/>
      <c r="O5" s="112"/>
      <c r="P5" s="113"/>
      <c r="Q5" s="114"/>
      <c r="R5" s="115"/>
      <c r="S5" s="111"/>
      <c r="T5" s="111"/>
      <c r="U5" s="112"/>
      <c r="V5" s="113"/>
      <c r="W5" s="114"/>
      <c r="X5" s="115"/>
      <c r="Y5" s="111"/>
      <c r="Z5" s="111"/>
      <c r="AA5" s="112"/>
      <c r="AB5" s="113"/>
      <c r="AC5" s="114"/>
      <c r="AD5" s="115"/>
      <c r="AE5" s="111"/>
      <c r="AF5" s="111"/>
      <c r="AG5" s="112"/>
      <c r="AH5" s="113"/>
      <c r="AI5" s="114"/>
      <c r="AJ5" s="115"/>
      <c r="AK5" s="111"/>
      <c r="AL5" s="111"/>
      <c r="AM5" s="112"/>
      <c r="AN5" s="113"/>
      <c r="AO5" s="114"/>
      <c r="AP5" s="115"/>
      <c r="AQ5" s="111"/>
      <c r="AR5" s="111"/>
      <c r="AS5" s="112"/>
      <c r="AT5" s="113"/>
      <c r="AU5" s="114"/>
      <c r="AV5" s="115"/>
      <c r="AW5" s="111"/>
      <c r="AX5" s="111"/>
      <c r="AY5" s="112"/>
      <c r="AZ5" s="113"/>
      <c r="BA5" s="114"/>
      <c r="BB5" s="115"/>
      <c r="BC5" s="111"/>
      <c r="BD5" s="111"/>
      <c r="BE5" s="112"/>
      <c r="BF5" s="113"/>
      <c r="BG5" s="114"/>
      <c r="BH5" s="115"/>
      <c r="BI5" s="111"/>
      <c r="BJ5" s="111"/>
      <c r="BK5" s="112"/>
      <c r="BL5" s="113"/>
      <c r="BM5" s="114"/>
      <c r="BN5" s="115"/>
      <c r="BO5" s="111"/>
      <c r="BP5" s="111"/>
      <c r="BQ5" s="112"/>
      <c r="BR5" s="113"/>
      <c r="BS5" s="114"/>
      <c r="BT5" s="115"/>
      <c r="BU5" s="111"/>
      <c r="BV5" s="111"/>
      <c r="BW5" s="112"/>
      <c r="BX5" s="113"/>
      <c r="BY5" s="114"/>
      <c r="BZ5" s="115"/>
      <c r="CA5" s="111"/>
      <c r="CB5" s="111"/>
      <c r="CC5" s="112"/>
      <c r="CD5" s="113"/>
      <c r="CE5" s="114"/>
      <c r="CF5" s="115"/>
      <c r="CG5" s="111"/>
      <c r="CH5" s="111"/>
      <c r="CI5" s="112"/>
      <c r="CJ5" s="113"/>
      <c r="CK5" s="114"/>
      <c r="CL5" s="115"/>
      <c r="CM5" s="111"/>
      <c r="CN5" s="111"/>
      <c r="CO5" s="112"/>
      <c r="CP5" s="113"/>
      <c r="CQ5" s="114"/>
      <c r="CR5" s="115"/>
      <c r="CS5" s="111"/>
      <c r="CT5" s="111"/>
      <c r="CU5" s="112"/>
      <c r="CV5" s="113"/>
      <c r="CW5" s="114"/>
      <c r="CX5" s="115"/>
      <c r="CY5" s="111"/>
      <c r="CZ5" s="111"/>
      <c r="DA5" s="112"/>
      <c r="DB5" s="113"/>
      <c r="DC5" s="114"/>
      <c r="DD5" s="115"/>
      <c r="DE5" s="111"/>
      <c r="DF5" s="111"/>
      <c r="DG5" s="112"/>
      <c r="DH5" s="113"/>
      <c r="DI5" s="114"/>
      <c r="DJ5" s="115"/>
      <c r="DK5" s="111"/>
      <c r="DL5" s="111"/>
      <c r="DM5" s="112"/>
      <c r="DN5" s="113"/>
      <c r="DO5" s="114"/>
      <c r="DP5" s="115"/>
      <c r="DQ5" s="111"/>
      <c r="DR5" s="111"/>
      <c r="DS5" s="112"/>
      <c r="DT5" s="113"/>
      <c r="DU5" s="114"/>
      <c r="DV5" s="115"/>
      <c r="DW5" s="111"/>
      <c r="DX5" s="111"/>
      <c r="DY5" s="112"/>
      <c r="DZ5" s="113"/>
      <c r="EA5" s="114"/>
      <c r="EB5" s="115"/>
      <c r="EC5" s="111"/>
      <c r="ED5" s="111"/>
      <c r="EE5" s="112"/>
      <c r="EF5" s="113"/>
      <c r="EG5" s="114"/>
      <c r="EH5" s="115"/>
      <c r="EI5" s="111"/>
      <c r="EJ5" s="111"/>
      <c r="EK5" s="112"/>
      <c r="EL5" s="113"/>
      <c r="EM5" s="114"/>
      <c r="EN5" s="115"/>
      <c r="EO5" s="111"/>
      <c r="EP5" s="111"/>
      <c r="EQ5" s="112"/>
      <c r="ER5" s="113"/>
      <c r="ES5" s="114"/>
      <c r="ET5" s="115"/>
      <c r="EU5" s="111"/>
      <c r="EV5" s="111"/>
      <c r="EW5" s="112"/>
      <c r="EX5" s="113"/>
      <c r="EY5" s="114"/>
      <c r="EZ5" s="115"/>
      <c r="FA5" s="111"/>
      <c r="FB5" s="111"/>
      <c r="FC5" s="112"/>
      <c r="FD5" s="113"/>
      <c r="FE5" s="114"/>
      <c r="FF5" s="115"/>
      <c r="FG5" s="111"/>
      <c r="FH5" s="111"/>
      <c r="FI5" s="112"/>
      <c r="FJ5" s="113"/>
      <c r="FK5" s="114"/>
      <c r="FL5" s="115"/>
      <c r="FM5" s="111"/>
      <c r="FN5" s="111"/>
      <c r="FO5" s="112"/>
      <c r="FP5" s="113"/>
      <c r="FQ5" s="114"/>
      <c r="FR5" s="115"/>
      <c r="FS5" s="111"/>
      <c r="FT5" s="111"/>
      <c r="FU5" s="112"/>
      <c r="FV5" s="113"/>
      <c r="FW5" s="114"/>
      <c r="FX5" s="115"/>
      <c r="FY5" s="111"/>
      <c r="FZ5" s="111"/>
      <c r="GA5" s="112"/>
      <c r="GB5" s="113"/>
      <c r="GC5" s="114"/>
      <c r="GD5" s="115"/>
      <c r="GE5" s="111"/>
      <c r="GF5" s="111"/>
      <c r="GG5" s="112"/>
      <c r="GH5" s="113"/>
      <c r="GI5" s="114"/>
      <c r="GJ5" s="115"/>
      <c r="GK5" s="111"/>
      <c r="GL5" s="111"/>
      <c r="GM5" s="112"/>
      <c r="GN5" s="113"/>
      <c r="GO5" s="114"/>
      <c r="GP5" s="115"/>
      <c r="GQ5" s="111"/>
      <c r="GR5" s="111"/>
      <c r="GS5" s="112"/>
      <c r="GT5" s="113"/>
      <c r="GU5" s="114"/>
      <c r="GV5" s="115"/>
      <c r="GW5" s="111"/>
      <c r="GX5" s="111"/>
      <c r="GY5" s="112"/>
      <c r="GZ5" s="113"/>
      <c r="HA5" s="114"/>
      <c r="HB5" s="115"/>
      <c r="HC5" s="111"/>
      <c r="HD5" s="111"/>
      <c r="HE5" s="112"/>
      <c r="HF5" s="113"/>
      <c r="HG5" s="114"/>
      <c r="HH5" s="115"/>
      <c r="HI5" s="111"/>
      <c r="HJ5" s="111"/>
      <c r="HK5" s="112"/>
      <c r="HL5" s="113"/>
      <c r="HM5" s="114"/>
      <c r="HN5" s="115"/>
      <c r="HO5" s="111"/>
      <c r="HP5" s="111"/>
      <c r="HQ5" s="112"/>
      <c r="HR5" s="113"/>
      <c r="HS5" s="114"/>
      <c r="HT5" s="115"/>
      <c r="HU5" s="111"/>
      <c r="HV5" s="111"/>
      <c r="HW5" s="112"/>
      <c r="HX5" s="113"/>
      <c r="HY5" s="114"/>
      <c r="HZ5" s="115"/>
      <c r="IA5" s="111"/>
      <c r="IB5" s="111"/>
      <c r="IC5" s="112"/>
      <c r="ID5" s="113"/>
      <c r="IE5" s="114"/>
      <c r="IF5" s="115"/>
      <c r="IG5" s="111"/>
      <c r="IH5" s="111"/>
      <c r="II5" s="112"/>
      <c r="IJ5" s="113"/>
      <c r="IK5" s="114"/>
      <c r="IL5" s="115"/>
      <c r="IM5" s="111"/>
      <c r="IN5" s="111"/>
      <c r="IO5" s="112"/>
      <c r="IP5" s="113"/>
      <c r="IQ5" s="114"/>
      <c r="IR5" s="115"/>
      <c r="IS5" s="111"/>
      <c r="IT5" s="111"/>
      <c r="IU5" s="112"/>
      <c r="IV5" s="113"/>
    </row>
    <row r="6" spans="1:256" ht="30">
      <c r="A6" s="331" t="s">
        <v>586</v>
      </c>
      <c r="B6" s="332" t="s">
        <v>545</v>
      </c>
      <c r="C6" s="113"/>
      <c r="D6" s="114"/>
      <c r="E6" s="115"/>
      <c r="F6" s="145"/>
    </row>
    <row r="7" spans="1:256" ht="16.5">
      <c r="A7" s="333"/>
      <c r="B7" s="334" t="s">
        <v>546</v>
      </c>
      <c r="C7" s="335"/>
      <c r="D7" s="336"/>
      <c r="E7" s="337"/>
      <c r="F7" s="145"/>
    </row>
    <row r="8" spans="1:256" ht="345">
      <c r="A8" s="333"/>
      <c r="B8" s="334" t="s">
        <v>547</v>
      </c>
      <c r="C8" s="335"/>
      <c r="D8" s="336"/>
      <c r="E8" s="337"/>
      <c r="F8" s="145"/>
    </row>
    <row r="9" spans="1:256" ht="16.5">
      <c r="A9" s="333"/>
      <c r="B9" s="338" t="s">
        <v>548</v>
      </c>
      <c r="C9" s="335"/>
      <c r="D9" s="336"/>
      <c r="E9" s="337"/>
      <c r="F9" s="145"/>
    </row>
    <row r="10" spans="1:256" ht="16.5">
      <c r="A10" s="333"/>
      <c r="B10" s="339" t="s">
        <v>549</v>
      </c>
      <c r="C10" s="340" t="s">
        <v>19</v>
      </c>
      <c r="D10" s="340">
        <v>3</v>
      </c>
      <c r="E10" s="341"/>
      <c r="F10" s="342">
        <f>+D10*E10</f>
        <v>0</v>
      </c>
    </row>
    <row r="11" spans="1:256" ht="16.5">
      <c r="A11" s="111"/>
      <c r="B11" s="112"/>
      <c r="C11" s="113"/>
      <c r="D11" s="114"/>
      <c r="E11" s="115"/>
      <c r="F11" s="145"/>
    </row>
    <row r="12" spans="1:256" ht="25.5">
      <c r="A12" s="111" t="s">
        <v>550</v>
      </c>
      <c r="B12" s="343" t="s">
        <v>551</v>
      </c>
      <c r="C12" s="344" t="s">
        <v>552</v>
      </c>
      <c r="D12" s="344">
        <v>330</v>
      </c>
      <c r="E12" s="341"/>
      <c r="F12" s="342">
        <f>+D12*E12</f>
        <v>0</v>
      </c>
    </row>
    <row r="13" spans="1:256" ht="16.5">
      <c r="A13" s="111"/>
      <c r="B13" s="112"/>
      <c r="C13" s="113"/>
      <c r="D13" s="114"/>
      <c r="E13" s="115"/>
      <c r="F13" s="145"/>
    </row>
    <row r="14" spans="1:256" ht="25.5">
      <c r="A14" s="346" t="s">
        <v>155</v>
      </c>
      <c r="B14" s="343" t="s">
        <v>553</v>
      </c>
      <c r="C14" s="340" t="s">
        <v>15</v>
      </c>
      <c r="D14" s="340">
        <v>6</v>
      </c>
      <c r="E14" s="341"/>
      <c r="F14" s="342">
        <f>+D14*E14</f>
        <v>0</v>
      </c>
    </row>
    <row r="15" spans="1:256" s="72" customFormat="1" ht="15">
      <c r="A15" s="347"/>
      <c r="B15" s="343"/>
      <c r="C15" s="347"/>
      <c r="D15" s="347"/>
      <c r="E15" s="348"/>
      <c r="F15" s="348"/>
      <c r="G15" s="205"/>
      <c r="H15" s="205"/>
    </row>
    <row r="16" spans="1:256" s="72" customFormat="1" ht="25.5">
      <c r="A16" s="346" t="s">
        <v>156</v>
      </c>
      <c r="B16" s="349" t="s">
        <v>554</v>
      </c>
      <c r="C16" s="340" t="s">
        <v>15</v>
      </c>
      <c r="D16" s="340">
        <v>3</v>
      </c>
      <c r="E16" s="341"/>
      <c r="F16" s="342">
        <f>+D16*E16</f>
        <v>0</v>
      </c>
      <c r="G16" s="205"/>
      <c r="H16" s="205"/>
    </row>
    <row r="17" spans="1:8" s="72" customFormat="1" ht="15">
      <c r="A17" s="347"/>
      <c r="B17" s="349"/>
      <c r="C17" s="347"/>
      <c r="D17" s="347"/>
      <c r="E17" s="348"/>
      <c r="F17" s="348"/>
      <c r="G17" s="205"/>
      <c r="H17" s="205"/>
    </row>
    <row r="18" spans="1:8" ht="25.5">
      <c r="A18" s="350" t="s">
        <v>157</v>
      </c>
      <c r="B18" s="343" t="s">
        <v>555</v>
      </c>
      <c r="C18" s="340" t="s">
        <v>15</v>
      </c>
      <c r="D18" s="340">
        <v>6</v>
      </c>
      <c r="E18" s="341"/>
      <c r="F18" s="342">
        <f>+D18*E18</f>
        <v>0</v>
      </c>
    </row>
    <row r="19" spans="1:8">
      <c r="A19" s="350"/>
      <c r="B19" s="343"/>
      <c r="C19" s="340"/>
      <c r="D19" s="340"/>
      <c r="E19" s="341"/>
      <c r="F19" s="342"/>
    </row>
    <row r="20" spans="1:8" ht="60">
      <c r="A20" s="350" t="s">
        <v>171</v>
      </c>
      <c r="B20" s="351" t="s">
        <v>556</v>
      </c>
      <c r="C20" s="352" t="s">
        <v>19</v>
      </c>
      <c r="D20" s="352">
        <v>3</v>
      </c>
      <c r="E20" s="341"/>
      <c r="F20" s="342">
        <f>+D20*E20</f>
        <v>0</v>
      </c>
    </row>
    <row r="21" spans="1:8" ht="15">
      <c r="A21" s="350"/>
      <c r="B21" s="351"/>
      <c r="C21" s="352"/>
      <c r="D21" s="352"/>
      <c r="E21" s="353"/>
      <c r="F21" s="353"/>
    </row>
    <row r="22" spans="1:8" ht="15">
      <c r="A22" s="350" t="s">
        <v>172</v>
      </c>
      <c r="B22" s="353" t="s">
        <v>557</v>
      </c>
      <c r="C22" s="354">
        <v>0.05</v>
      </c>
      <c r="D22" s="382">
        <f>+SUM(F10:F20)</f>
        <v>0</v>
      </c>
      <c r="E22" s="355"/>
      <c r="F22" s="345">
        <f>+D22*C22</f>
        <v>0</v>
      </c>
    </row>
    <row r="23" spans="1:8">
      <c r="A23" s="350"/>
      <c r="B23" s="343"/>
      <c r="C23" s="340"/>
      <c r="D23" s="340"/>
      <c r="E23" s="348"/>
      <c r="F23" s="348"/>
    </row>
    <row r="24" spans="1:8" ht="15.75" thickBot="1">
      <c r="A24" s="12"/>
      <c r="B24" s="14" t="s">
        <v>558</v>
      </c>
      <c r="C24" s="13"/>
      <c r="D24" s="12"/>
      <c r="E24" s="13"/>
      <c r="F24" s="256">
        <f>+SUM(F10:F23)</f>
        <v>0</v>
      </c>
    </row>
    <row r="25" spans="1:8" ht="15.75" thickTop="1">
      <c r="A25" s="5"/>
      <c r="B25" s="11"/>
      <c r="C25" s="8"/>
      <c r="D25" s="5"/>
      <c r="E25" s="8"/>
      <c r="F25" s="22"/>
    </row>
    <row r="26" spans="1:8" ht="15">
      <c r="A26" s="7" t="s">
        <v>25</v>
      </c>
      <c r="B26" s="266" t="s">
        <v>559</v>
      </c>
      <c r="C26" s="8"/>
      <c r="D26" s="18"/>
      <c r="E26" s="20"/>
      <c r="F26" s="18"/>
    </row>
    <row r="27" spans="1:8" ht="15">
      <c r="A27" s="5"/>
      <c r="B27" s="11"/>
      <c r="C27" s="8"/>
      <c r="D27" s="18"/>
      <c r="E27" s="20"/>
      <c r="F27" s="18"/>
    </row>
    <row r="28" spans="1:8" ht="16.5">
      <c r="A28" s="100" t="s">
        <v>109</v>
      </c>
      <c r="B28" s="101" t="s">
        <v>110</v>
      </c>
      <c r="C28" s="102" t="s">
        <v>0</v>
      </c>
      <c r="D28" s="103" t="s">
        <v>1</v>
      </c>
      <c r="E28" s="104" t="s">
        <v>111</v>
      </c>
      <c r="F28" s="104" t="s">
        <v>125</v>
      </c>
    </row>
    <row r="29" spans="1:8" ht="16.5">
      <c r="A29" s="95"/>
      <c r="B29" s="96"/>
      <c r="C29" s="97" t="s">
        <v>112</v>
      </c>
      <c r="D29" s="98"/>
      <c r="E29" s="99" t="s">
        <v>113</v>
      </c>
      <c r="F29" s="144"/>
    </row>
    <row r="30" spans="1:8" ht="114">
      <c r="A30" s="356" t="s">
        <v>158</v>
      </c>
      <c r="B30" s="6" t="s">
        <v>560</v>
      </c>
      <c r="C30" s="357" t="s">
        <v>237</v>
      </c>
      <c r="D30" s="18">
        <v>360</v>
      </c>
      <c r="E30" s="358"/>
      <c r="F30" s="358">
        <f>+D30*E30</f>
        <v>0</v>
      </c>
    </row>
    <row r="31" spans="1:8">
      <c r="A31" s="356"/>
      <c r="B31" s="359"/>
      <c r="C31" s="359"/>
      <c r="D31" s="359"/>
      <c r="E31" s="360"/>
      <c r="F31" s="360"/>
    </row>
    <row r="32" spans="1:8">
      <c r="A32" s="356"/>
      <c r="B32" s="361"/>
      <c r="C32" s="362"/>
      <c r="D32" s="362"/>
      <c r="E32" s="363"/>
      <c r="F32" s="363"/>
    </row>
    <row r="33" spans="1:8" ht="156.75">
      <c r="A33" s="356" t="s">
        <v>561</v>
      </c>
      <c r="B33" s="6" t="s">
        <v>562</v>
      </c>
      <c r="C33" s="364" t="s">
        <v>83</v>
      </c>
      <c r="D33" s="18">
        <v>360</v>
      </c>
      <c r="E33" s="365"/>
      <c r="F33" s="358">
        <f>+D33*E33</f>
        <v>0</v>
      </c>
    </row>
    <row r="34" spans="1:8">
      <c r="A34" s="356"/>
      <c r="B34" s="361"/>
      <c r="C34" s="362"/>
      <c r="D34" s="362"/>
      <c r="E34" s="363"/>
      <c r="F34" s="363"/>
    </row>
    <row r="35" spans="1:8" ht="99.75">
      <c r="A35" s="106" t="s">
        <v>159</v>
      </c>
      <c r="B35" s="366" t="s">
        <v>563</v>
      </c>
      <c r="C35" s="364" t="s">
        <v>83</v>
      </c>
      <c r="D35" s="18">
        <v>360</v>
      </c>
      <c r="E35" s="365"/>
      <c r="F35" s="358">
        <f>+D35*E35</f>
        <v>0</v>
      </c>
    </row>
    <row r="36" spans="1:8">
      <c r="A36" s="356"/>
      <c r="B36" s="361"/>
      <c r="C36" s="362"/>
      <c r="D36" s="362"/>
      <c r="E36" s="363"/>
      <c r="F36" s="363"/>
    </row>
    <row r="37" spans="1:8">
      <c r="A37" s="367" t="s">
        <v>564</v>
      </c>
      <c r="B37" s="359" t="s">
        <v>565</v>
      </c>
      <c r="C37" s="362" t="s">
        <v>566</v>
      </c>
      <c r="D37" s="362">
        <v>80</v>
      </c>
      <c r="E37" s="365"/>
      <c r="F37" s="358">
        <f>+D37*E37</f>
        <v>0</v>
      </c>
      <c r="H37" s="215"/>
    </row>
    <row r="38" spans="1:8">
      <c r="A38" s="356"/>
      <c r="B38" s="361"/>
      <c r="C38" s="362"/>
      <c r="D38" s="362"/>
      <c r="E38" s="363"/>
      <c r="F38" s="363"/>
    </row>
    <row r="39" spans="1:8" s="72" customFormat="1" ht="42.75">
      <c r="A39" s="356" t="s">
        <v>160</v>
      </c>
      <c r="B39" s="370" t="s">
        <v>567</v>
      </c>
      <c r="C39" s="357" t="s">
        <v>568</v>
      </c>
      <c r="D39" s="357">
        <v>120</v>
      </c>
      <c r="E39" s="365"/>
      <c r="F39" s="358">
        <f>+D39*E39</f>
        <v>0</v>
      </c>
      <c r="G39" s="205"/>
      <c r="H39" s="206"/>
    </row>
    <row r="40" spans="1:8">
      <c r="A40" s="356"/>
      <c r="B40" s="370"/>
      <c r="C40" s="357"/>
      <c r="D40" s="357"/>
      <c r="E40" s="368"/>
      <c r="F40" s="369"/>
    </row>
    <row r="41" spans="1:8" s="5" customFormat="1" ht="79.5" customHeight="1">
      <c r="A41" s="356" t="s">
        <v>274</v>
      </c>
      <c r="B41" s="385" t="s">
        <v>634</v>
      </c>
      <c r="C41" s="357" t="s">
        <v>568</v>
      </c>
      <c r="D41" s="357">
        <v>120</v>
      </c>
      <c r="E41" s="365"/>
      <c r="F41" s="358">
        <f>+D41*E41</f>
        <v>0</v>
      </c>
      <c r="G41" s="206"/>
      <c r="H41" s="206"/>
    </row>
    <row r="42" spans="1:8" s="5" customFormat="1">
      <c r="A42" s="356"/>
      <c r="B42" s="361"/>
      <c r="C42" s="359"/>
      <c r="D42" s="359"/>
      <c r="E42" s="371"/>
      <c r="F42" s="371"/>
      <c r="G42" s="206"/>
      <c r="H42" s="206"/>
    </row>
    <row r="43" spans="1:8" s="5" customFormat="1" ht="28.5">
      <c r="A43" s="372" t="s">
        <v>275</v>
      </c>
      <c r="B43" s="366" t="s">
        <v>569</v>
      </c>
      <c r="C43" s="373" t="s">
        <v>19</v>
      </c>
      <c r="D43" s="373">
        <v>3</v>
      </c>
      <c r="E43" s="365"/>
      <c r="F43" s="358">
        <f>+D43*E43</f>
        <v>0</v>
      </c>
      <c r="G43" s="206"/>
      <c r="H43" s="206"/>
    </row>
    <row r="44" spans="1:8" s="5" customFormat="1">
      <c r="A44" s="374"/>
      <c r="B44" s="374"/>
      <c r="C44" s="374"/>
      <c r="D44" s="374"/>
      <c r="E44" s="368"/>
      <c r="F44" s="368"/>
      <c r="G44" s="206"/>
      <c r="H44" s="206"/>
    </row>
    <row r="45" spans="1:8" s="5" customFormat="1" ht="128.25">
      <c r="A45" s="356" t="s">
        <v>570</v>
      </c>
      <c r="B45" s="366" t="s">
        <v>571</v>
      </c>
      <c r="C45" s="357" t="s">
        <v>15</v>
      </c>
      <c r="D45" s="357">
        <v>3</v>
      </c>
      <c r="E45" s="365"/>
      <c r="F45" s="358">
        <f>+D45*E45</f>
        <v>0</v>
      </c>
      <c r="G45" s="206"/>
      <c r="H45" s="206"/>
    </row>
    <row r="46" spans="1:8">
      <c r="A46" s="372"/>
      <c r="B46" s="375"/>
      <c r="C46" s="357"/>
      <c r="D46" s="357"/>
      <c r="E46" s="368"/>
      <c r="F46" s="369"/>
    </row>
    <row r="47" spans="1:8">
      <c r="A47" s="356" t="s">
        <v>572</v>
      </c>
      <c r="B47" s="359" t="s">
        <v>573</v>
      </c>
      <c r="C47" s="362" t="s">
        <v>19</v>
      </c>
      <c r="D47" s="362">
        <v>3</v>
      </c>
      <c r="E47" s="365"/>
      <c r="F47" s="358">
        <f>+D47*E47</f>
        <v>0</v>
      </c>
    </row>
    <row r="48" spans="1:8">
      <c r="A48" s="356"/>
      <c r="B48" s="359"/>
      <c r="C48" s="374"/>
      <c r="D48" s="374"/>
      <c r="E48" s="368"/>
      <c r="F48" s="368"/>
    </row>
    <row r="49" spans="1:7" ht="28.5">
      <c r="A49" s="356" t="s">
        <v>574</v>
      </c>
      <c r="B49" s="376" t="s">
        <v>575</v>
      </c>
      <c r="C49" s="362" t="s">
        <v>19</v>
      </c>
      <c r="D49" s="362">
        <v>3</v>
      </c>
      <c r="E49" s="365"/>
      <c r="F49" s="358">
        <f>+D49*E49</f>
        <v>0</v>
      </c>
    </row>
    <row r="50" spans="1:7">
      <c r="A50" s="356"/>
      <c r="B50" s="376"/>
      <c r="C50" s="362"/>
      <c r="D50" s="362"/>
      <c r="E50" s="371"/>
      <c r="F50" s="371"/>
    </row>
    <row r="51" spans="1:7">
      <c r="A51" s="356" t="s">
        <v>576</v>
      </c>
      <c r="B51" s="377" t="s">
        <v>577</v>
      </c>
      <c r="C51" s="378" t="s">
        <v>15</v>
      </c>
      <c r="D51" s="378">
        <v>3</v>
      </c>
      <c r="E51" s="365"/>
      <c r="F51" s="358">
        <f>+D51*E51</f>
        <v>0</v>
      </c>
    </row>
    <row r="52" spans="1:7">
      <c r="A52" s="356"/>
      <c r="B52" s="379"/>
      <c r="C52" s="374"/>
      <c r="D52" s="374"/>
      <c r="E52" s="368"/>
      <c r="F52" s="368"/>
    </row>
    <row r="53" spans="1:7">
      <c r="A53" s="356" t="s">
        <v>578</v>
      </c>
      <c r="B53" s="374" t="s">
        <v>579</v>
      </c>
      <c r="C53" s="378" t="s">
        <v>15</v>
      </c>
      <c r="D53" s="378">
        <v>3</v>
      </c>
      <c r="E53" s="365"/>
      <c r="F53" s="358">
        <f>+D53*E53</f>
        <v>0</v>
      </c>
    </row>
    <row r="54" spans="1:7">
      <c r="A54" s="6"/>
      <c r="B54" s="380"/>
      <c r="C54" s="108"/>
      <c r="D54" s="18"/>
      <c r="E54" s="155"/>
      <c r="F54" s="154"/>
      <c r="G54" s="215"/>
    </row>
    <row r="55" spans="1:7" ht="15.75" thickBot="1">
      <c r="A55" s="12"/>
      <c r="B55" s="14" t="s">
        <v>580</v>
      </c>
      <c r="C55" s="13"/>
      <c r="D55" s="12"/>
      <c r="E55" s="167"/>
      <c r="F55" s="256">
        <f>+SUM(F30:F54)</f>
        <v>0</v>
      </c>
    </row>
    <row r="56" spans="1:7" ht="15.75" thickTop="1">
      <c r="A56" s="5"/>
      <c r="B56" s="11"/>
      <c r="C56" s="8"/>
      <c r="D56" s="5"/>
      <c r="E56" s="175"/>
      <c r="F56" s="176"/>
    </row>
    <row r="57" spans="1:7" ht="30">
      <c r="A57" s="67" t="s">
        <v>26</v>
      </c>
      <c r="B57" s="84" t="s">
        <v>581</v>
      </c>
      <c r="C57" s="143"/>
      <c r="D57" s="84"/>
      <c r="E57" s="18"/>
      <c r="F57" s="54"/>
      <c r="G57" s="234"/>
    </row>
    <row r="58" spans="1:7" ht="16.5">
      <c r="A58" s="100" t="s">
        <v>109</v>
      </c>
      <c r="B58" s="101" t="s">
        <v>110</v>
      </c>
      <c r="C58" s="102" t="s">
        <v>0</v>
      </c>
      <c r="D58" s="103" t="s">
        <v>1</v>
      </c>
      <c r="E58" s="104" t="s">
        <v>111</v>
      </c>
      <c r="F58" s="104" t="s">
        <v>125</v>
      </c>
    </row>
    <row r="59" spans="1:7" ht="16.5">
      <c r="A59" s="95"/>
      <c r="B59" s="96"/>
      <c r="C59" s="97" t="s">
        <v>112</v>
      </c>
      <c r="D59" s="98"/>
      <c r="E59" s="99" t="s">
        <v>113</v>
      </c>
      <c r="F59" s="144"/>
    </row>
    <row r="60" spans="1:7">
      <c r="A60" s="145"/>
      <c r="B60" s="31"/>
      <c r="C60" s="108"/>
      <c r="D60" s="36"/>
      <c r="E60" s="18"/>
      <c r="F60" s="54"/>
    </row>
    <row r="61" spans="1:7" ht="25.5">
      <c r="A61" s="68" t="s">
        <v>101</v>
      </c>
      <c r="B61" s="381" t="s">
        <v>582</v>
      </c>
      <c r="C61" s="108" t="s">
        <v>19</v>
      </c>
      <c r="D61" s="36">
        <f>+F24+F55</f>
        <v>0</v>
      </c>
      <c r="E61" s="267">
        <v>0.1</v>
      </c>
      <c r="F61" s="155">
        <f>+D61*E61</f>
        <v>0</v>
      </c>
    </row>
    <row r="62" spans="1:7">
      <c r="A62" s="68"/>
      <c r="B62" s="31"/>
      <c r="C62" s="108"/>
      <c r="D62" s="36"/>
      <c r="E62" s="18"/>
      <c r="F62" s="54"/>
    </row>
    <row r="63" spans="1:7" ht="15.75" thickBot="1">
      <c r="A63" s="70"/>
      <c r="B63" s="70" t="s">
        <v>583</v>
      </c>
      <c r="C63" s="78"/>
      <c r="D63" s="71"/>
      <c r="E63" s="69"/>
      <c r="F63" s="147">
        <f>+F61</f>
        <v>0</v>
      </c>
    </row>
    <row r="64" spans="1:7" ht="15" thickTop="1">
      <c r="A64" s="6"/>
      <c r="B64" s="6"/>
      <c r="C64" s="82"/>
      <c r="D64" s="18"/>
      <c r="E64" s="20"/>
      <c r="F64" s="18"/>
    </row>
    <row r="65" spans="1:6" ht="15.75" thickBot="1">
      <c r="A65" s="70"/>
      <c r="B65" s="70" t="s">
        <v>631</v>
      </c>
      <c r="C65" s="78"/>
      <c r="D65" s="71"/>
      <c r="E65" s="69"/>
      <c r="F65" s="158">
        <f>+F24+F55+F63</f>
        <v>0</v>
      </c>
    </row>
    <row r="66" spans="1:6" ht="15" thickTop="1"/>
    <row r="68" spans="1:6" ht="15">
      <c r="A68" s="45"/>
      <c r="B68" s="35"/>
      <c r="C68" s="52"/>
      <c r="D68" s="29"/>
    </row>
    <row r="69" spans="1:6">
      <c r="A69" s="43"/>
      <c r="B69" s="28"/>
      <c r="C69" s="52"/>
      <c r="D69" s="29"/>
    </row>
    <row r="70" spans="1:6">
      <c r="A70" s="44"/>
      <c r="B70" s="30"/>
      <c r="C70" s="52"/>
      <c r="D70" s="29"/>
    </row>
    <row r="71" spans="1:6">
      <c r="A71" s="43"/>
      <c r="B71" s="30"/>
      <c r="C71" s="51"/>
    </row>
    <row r="72" spans="1:6" ht="15">
      <c r="A72" s="47"/>
      <c r="B72" s="35"/>
      <c r="C72" s="81"/>
      <c r="D72" s="25"/>
    </row>
    <row r="74" spans="1:6" ht="15">
      <c r="B74" s="35"/>
    </row>
    <row r="85" spans="1:4" ht="15">
      <c r="A85" s="43"/>
      <c r="B85" s="35"/>
      <c r="C85" s="81"/>
      <c r="D85" s="25"/>
    </row>
    <row r="86" spans="1:4" ht="15">
      <c r="A86" s="43"/>
      <c r="B86" s="35"/>
      <c r="C86" s="81"/>
      <c r="D86" s="25"/>
    </row>
    <row r="87" spans="1:4" ht="15">
      <c r="A87" s="43"/>
      <c r="C87" s="81"/>
      <c r="D87" s="25"/>
    </row>
  </sheetData>
  <pageMargins left="0.7" right="0.7" top="0.75" bottom="0.75" header="0.3" footer="0.3"/>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8</vt:i4>
      </vt:variant>
    </vt:vector>
  </HeadingPairs>
  <TitlesOfParts>
    <vt:vector size="18" baseType="lpstr">
      <vt:lpstr>SPLOŠNI POGOJI</vt:lpstr>
      <vt:lpstr>REKAPITULACIJA</vt:lpstr>
      <vt:lpstr>0_PREDDELA</vt:lpstr>
      <vt:lpstr>1_CES_UVD</vt:lpstr>
      <vt:lpstr>2_MET_UVD</vt:lpstr>
      <vt:lpstr>3_MET_DC</vt:lpstr>
      <vt:lpstr>4_FEK_UVD</vt:lpstr>
      <vt:lpstr>5_CR</vt:lpstr>
      <vt:lpstr>6_POSTAJE</vt:lpstr>
      <vt:lpstr>7_NN</vt:lpstr>
      <vt:lpstr>'0_PREDDELA'!Print_Area</vt:lpstr>
      <vt:lpstr>'1_CES_UVD'!Print_Area</vt:lpstr>
      <vt:lpstr>'2_MET_UVD'!Print_Area</vt:lpstr>
      <vt:lpstr>'3_MET_DC'!Print_Area</vt:lpstr>
      <vt:lpstr>'4_FEK_UVD'!Print_Area</vt:lpstr>
      <vt:lpstr>'5_CR'!Print_Area</vt:lpstr>
      <vt:lpstr>'6_POSTAJE'!Print_Area</vt:lpstr>
      <vt:lpstr>'7_NN'!Print_Area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Gregor Mihelič</dc:creator>
  <dc:description>Končna razpisna verzija!</dc:description>
  <cp:lastModifiedBy>Katja Hodošček</cp:lastModifiedBy>
  <cp:lastPrinted>2026-06-12T10:33:46Z</cp:lastPrinted>
  <dcterms:created xsi:type="dcterms:W3CDTF">2017-04-05T10:13:29Z</dcterms:created>
  <dcterms:modified xsi:type="dcterms:W3CDTF">2026-08-19T08:40:28Z</dcterms:modified>
</cp:coreProperties>
</file>